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1340" windowHeight="6030" activeTab="1"/>
  </bookViews>
  <sheets>
    <sheet name="DFMEA Form" sheetId="20" r:id="rId1"/>
    <sheet name="DFEMA Lub Pump" sheetId="19" r:id="rId2"/>
    <sheet name="P_FMEA_form fourth edtn" sheetId="15" r:id="rId3"/>
    <sheet name="Severity_DFMEA" sheetId="1" r:id="rId4"/>
    <sheet name="DFMEA Ball pen" sheetId="17" r:id="rId5"/>
    <sheet name="Occurrence_DFMEA" sheetId="2" r:id="rId6"/>
    <sheet name="Detection_DFMEA" sheetId="3" r:id="rId7"/>
    <sheet name="Severity_PFMEA" sheetId="4" r:id="rId8"/>
    <sheet name="Occurence_PFMEA" sheetId="5" r:id="rId9"/>
    <sheet name="Detection_PFMEA" sheetId="6" r:id="rId10"/>
    <sheet name="DFMEA Checklist" sheetId="9" r:id="rId11"/>
    <sheet name="PFMEA Checklist" sheetId="10" r:id="rId12"/>
    <sheet name="PFMEA Example1" sheetId="12" r:id="rId13"/>
    <sheet name="PFMEA example grinding" sheetId="13" r:id="rId14"/>
    <sheet name="PFMEA example concrete mixing" sheetId="14" r:id="rId15"/>
  </sheets>
  <externalReferences>
    <externalReference r:id="rId16"/>
  </externalReferences>
  <definedNames>
    <definedName name="col" localSheetId="0">#REF!</definedName>
    <definedName name="col">#REF!</definedName>
    <definedName name="_xlnm.Print_Area" localSheetId="0">'DFMEA Form'!$A$1:$T$39</definedName>
    <definedName name="_xlnm.Print_Area" localSheetId="14">'PFMEA example concrete mixing'!$B$12:$S$23</definedName>
    <definedName name="_xlnm.Print_Area" localSheetId="13">'PFMEA example grinding'!$B$12:$S$23</definedName>
    <definedName name="_xlnm.Print_Area" localSheetId="12">'PFMEA Example1'!$B$12:$S$23</definedName>
    <definedName name="_xlnm.Print_Titles" localSheetId="1">'DFEMA Lub Pump'!$8:$9</definedName>
    <definedName name="_xlnm.Print_Titles" localSheetId="4">'DFMEA Ball pen'!$8:$9</definedName>
    <definedName name="_xlnm.Print_Titles" localSheetId="0">'DFMEA Form'!$8:$8</definedName>
    <definedName name="_xlnm.Print_Titles" localSheetId="2">'P_FMEA_form fourth edtn'!$8:$9</definedName>
    <definedName name="_xlnm.Print_Titles" localSheetId="14">'PFMEA example concrete mixing'!$1:$11</definedName>
    <definedName name="_xlnm.Print_Titles" localSheetId="13">'PFMEA example grinding'!$1:$11</definedName>
    <definedName name="_xlnm.Print_Titles" localSheetId="12">'PFMEA Example1'!$1:$11</definedName>
    <definedName name="SORT" localSheetId="0">#REF!</definedName>
    <definedName name="SORT">#REF!</definedName>
  </definedNames>
  <calcPr calcId="145621" fullCalcOnLoad="1"/>
</workbook>
</file>

<file path=xl/calcChain.xml><?xml version="1.0" encoding="utf-8"?>
<calcChain xmlns="http://schemas.openxmlformats.org/spreadsheetml/2006/main">
  <c r="M9" i="20" l="1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T25" i="20"/>
  <c r="M26" i="20"/>
  <c r="T26" i="20"/>
  <c r="M27" i="20"/>
  <c r="T27" i="20"/>
  <c r="M28" i="20"/>
  <c r="T28" i="20"/>
  <c r="M29" i="20"/>
  <c r="T29" i="20"/>
  <c r="M30" i="20"/>
  <c r="T30" i="20"/>
  <c r="M31" i="20"/>
  <c r="T31" i="20"/>
  <c r="M32" i="20"/>
  <c r="T32" i="20"/>
  <c r="M33" i="20"/>
  <c r="M34" i="20"/>
  <c r="M35" i="20"/>
  <c r="M36" i="20"/>
  <c r="M37" i="20"/>
  <c r="M38" i="20"/>
  <c r="M39" i="20"/>
  <c r="M16" i="19"/>
  <c r="M15" i="19"/>
  <c r="M11" i="19"/>
  <c r="M12" i="19"/>
  <c r="M14" i="19"/>
  <c r="M13" i="19"/>
  <c r="M10" i="19"/>
  <c r="M44" i="19"/>
  <c r="M43" i="19"/>
  <c r="M42" i="19"/>
  <c r="M41" i="19"/>
  <c r="M40" i="19"/>
  <c r="M39" i="19"/>
  <c r="M38" i="19"/>
  <c r="T37" i="19"/>
  <c r="M37" i="19"/>
  <c r="T36" i="19"/>
  <c r="M36" i="19"/>
  <c r="T35" i="19"/>
  <c r="M35" i="19"/>
  <c r="T34" i="19"/>
  <c r="M34" i="19"/>
  <c r="T33" i="19"/>
  <c r="M33" i="19"/>
  <c r="T32" i="19"/>
  <c r="M32" i="19"/>
  <c r="T31" i="19"/>
  <c r="M31" i="19"/>
  <c r="T30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S12" i="14"/>
  <c r="S13" i="14"/>
  <c r="S14" i="14"/>
  <c r="S15" i="14"/>
  <c r="L12" i="13"/>
  <c r="P12" i="13"/>
  <c r="S12" i="13"/>
  <c r="L13" i="13"/>
  <c r="P13" i="13"/>
  <c r="S13" i="13"/>
  <c r="L14" i="13"/>
  <c r="S14" i="13"/>
  <c r="L15" i="13"/>
  <c r="S15" i="13"/>
  <c r="L12" i="12"/>
  <c r="S12" i="12"/>
  <c r="G4" i="2"/>
  <c r="G5" i="2"/>
  <c r="G6" i="2"/>
  <c r="G7" i="2"/>
  <c r="F8" i="2"/>
  <c r="G8" i="2"/>
  <c r="F9" i="2"/>
  <c r="G9" i="2"/>
  <c r="F10" i="2"/>
  <c r="G10" i="2"/>
  <c r="F11" i="2"/>
  <c r="G11" i="2"/>
  <c r="F12" i="2"/>
  <c r="G12" i="2"/>
  <c r="F13" i="2"/>
  <c r="L10" i="15"/>
  <c r="S10" i="15"/>
  <c r="L11" i="15"/>
  <c r="S11" i="15"/>
  <c r="L12" i="15"/>
  <c r="S12" i="15"/>
  <c r="L13" i="15"/>
  <c r="S13" i="15"/>
  <c r="L14" i="15"/>
  <c r="S14" i="15"/>
  <c r="L15" i="15"/>
  <c r="S15" i="15"/>
  <c r="L16" i="15"/>
  <c r="S16" i="15"/>
  <c r="L17" i="15"/>
  <c r="S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M10" i="17"/>
  <c r="M11" i="17"/>
  <c r="M12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T27" i="17"/>
  <c r="M28" i="17"/>
  <c r="T28" i="17"/>
  <c r="M29" i="17"/>
  <c r="T29" i="17"/>
  <c r="M30" i="17"/>
  <c r="T30" i="17"/>
  <c r="M31" i="17"/>
  <c r="T31" i="17"/>
  <c r="M32" i="17"/>
  <c r="T32" i="17"/>
  <c r="M33" i="17"/>
  <c r="T33" i="17"/>
  <c r="M34" i="17"/>
  <c r="T34" i="17"/>
  <c r="M35" i="17"/>
  <c r="M36" i="17"/>
  <c r="M37" i="17"/>
  <c r="M38" i="17"/>
  <c r="M39" i="17"/>
  <c r="M40" i="17"/>
  <c r="M41" i="17"/>
</calcChain>
</file>

<file path=xl/sharedStrings.xml><?xml version="1.0" encoding="utf-8"?>
<sst xmlns="http://schemas.openxmlformats.org/spreadsheetml/2006/main" count="654" uniqueCount="343">
  <si>
    <t>Effect</t>
  </si>
  <si>
    <t>Criteria: Severity of Effect</t>
  </si>
  <si>
    <t>Ranking</t>
  </si>
  <si>
    <t>Hazardous - without warning</t>
  </si>
  <si>
    <t>Hazardous - with warning</t>
  </si>
  <si>
    <r>
      <t xml:space="preserve">Very high ranking when a potential failure mode affects safe vehicle operation and/or involves noncompliance with government regulation </t>
    </r>
    <r>
      <rPr>
        <b/>
        <i/>
        <sz val="12"/>
        <color indexed="16"/>
        <rFont val="Arial"/>
        <family val="2"/>
      </rPr>
      <t>with</t>
    </r>
    <r>
      <rPr>
        <b/>
        <sz val="12"/>
        <color indexed="12"/>
        <rFont val="Arial"/>
        <family val="2"/>
      </rPr>
      <t xml:space="preserve"> warning</t>
    </r>
  </si>
  <si>
    <r>
      <t>Very high ranking when a potential failure mode affects safe vehicle operation and/or involves noncompliance with government regulation</t>
    </r>
    <r>
      <rPr>
        <b/>
        <sz val="12"/>
        <rFont val="Arial"/>
        <family val="2"/>
      </rPr>
      <t xml:space="preserve"> </t>
    </r>
    <r>
      <rPr>
        <b/>
        <i/>
        <sz val="12"/>
        <color indexed="16"/>
        <rFont val="Arial"/>
        <family val="2"/>
      </rPr>
      <t>without</t>
    </r>
    <r>
      <rPr>
        <b/>
        <sz val="12"/>
        <rFont val="Arial"/>
        <family val="2"/>
      </rPr>
      <t xml:space="preserve"> </t>
    </r>
    <r>
      <rPr>
        <b/>
        <sz val="12"/>
        <color indexed="12"/>
        <rFont val="Arial"/>
        <family val="2"/>
      </rPr>
      <t>warning</t>
    </r>
  </si>
  <si>
    <t xml:space="preserve">Very high </t>
  </si>
  <si>
    <t>High</t>
  </si>
  <si>
    <t>Moderate</t>
  </si>
  <si>
    <t>Low</t>
  </si>
  <si>
    <t>Very low</t>
  </si>
  <si>
    <t>Very minor</t>
  </si>
  <si>
    <t>None</t>
  </si>
  <si>
    <t>Vehicle / item cannot be operated- loss of primary function</t>
  </si>
  <si>
    <t>Minor</t>
  </si>
  <si>
    <t>Occurrence Evaluation Criteria</t>
  </si>
  <si>
    <t>Probability of Failure</t>
  </si>
  <si>
    <t>Possible Failure Rates</t>
  </si>
  <si>
    <t>Very high: almost certain failure</t>
  </si>
  <si>
    <t>High: Repeated failures</t>
  </si>
  <si>
    <t>Moderate: Occasional failures</t>
  </si>
  <si>
    <t>Low: Relatively few failures</t>
  </si>
  <si>
    <t>Remote: failure is unlikely</t>
  </si>
  <si>
    <t>Very remote</t>
  </si>
  <si>
    <t>Remote</t>
  </si>
  <si>
    <t>Moderately high</t>
  </si>
  <si>
    <t>Very high</t>
  </si>
  <si>
    <t>Almost certain</t>
  </si>
  <si>
    <t>Criteria: Likelihood of detection by design control</t>
  </si>
  <si>
    <t>Absolute uncertainty</t>
  </si>
  <si>
    <t>Prob</t>
  </si>
  <si>
    <t>Ratio</t>
  </si>
  <si>
    <t>Criteria: Severity of Effect (Manufacturing/Assembly Effect)</t>
  </si>
  <si>
    <t>Criteria: Severity of Effect (Customer Effect)
Consider final customer first. If both occur, consider higher of the two severities.</t>
  </si>
  <si>
    <t xml:space="preserve">Vehicle / item cannot be operated- loss of primary function. Customer very dissatisfied. </t>
  </si>
  <si>
    <t xml:space="preserve">Vehicle / item can be operated but at reduced performance. Customer very dissatisfied. </t>
  </si>
  <si>
    <t xml:space="preserve">Or Major disruption of production line. 100% product may need to be scrapped, or vehicle/item repaired in repair department with a repair time more than 1 hour. </t>
  </si>
  <si>
    <t xml:space="preserve">Or Product may have to be sorted and a portion (&lt;100%) scrapped, or vehicle/item repaired in repair department with repair time between half an hour to one hour. </t>
  </si>
  <si>
    <t xml:space="preserve">Or Product may have  scrapped with no sorting, or vehicle/item repaired in repair department with repair time less than half an hour. </t>
  </si>
  <si>
    <t>Vehicle / item can be operated but comfort/convenience item do not operate. Customer dissatisfied.</t>
  </si>
  <si>
    <t>Vehicle / item can be operated but comfort/convenience item operate at lower performance.</t>
  </si>
  <si>
    <t xml:space="preserve">Or Product may have to be sorted with no scrap, and a portion reworked. </t>
  </si>
  <si>
    <t>Fit and finish/squeak &amp; rattle item does not conform. Defect noticed by most customers (&gt;75%)</t>
  </si>
  <si>
    <t xml:space="preserve">Fit and finish/squeak &amp; rattle item does not conform. Defect noticed by 50% customers. </t>
  </si>
  <si>
    <t xml:space="preserve">Or a portion of the product may have to be reworked, with no scrap, on-line but out of station. </t>
  </si>
  <si>
    <t xml:space="preserve">Fit and finish/squeak &amp; rattle item does not conform. Defect noticed by disciminating (&lt;25%) customers. </t>
  </si>
  <si>
    <t xml:space="preserve">Or a portion of the product may have to be reworked, with no scrap, on-line but in-station. </t>
  </si>
  <si>
    <t>No discernible effect.</t>
  </si>
  <si>
    <t xml:space="preserve">Or slight inconvenience to operation or operator, or no effect. </t>
  </si>
  <si>
    <r>
      <t xml:space="preserve"> Very high ranking when a potential failure mode affects safe vehicle operation and/or involves noncompliance with government regulation </t>
    </r>
    <r>
      <rPr>
        <b/>
        <u/>
        <sz val="12"/>
        <color indexed="12"/>
        <rFont val="Arial"/>
        <family val="2"/>
      </rPr>
      <t>without</t>
    </r>
    <r>
      <rPr>
        <b/>
        <sz val="12"/>
        <color indexed="12"/>
        <rFont val="Arial"/>
        <family val="2"/>
      </rPr>
      <t xml:space="preserve"> warning. </t>
    </r>
  </si>
  <si>
    <r>
      <t xml:space="preserve">Or may endanger machine or assembly operator </t>
    </r>
    <r>
      <rPr>
        <b/>
        <u/>
        <sz val="12"/>
        <color indexed="16"/>
        <rFont val="Arial"/>
        <family val="2"/>
      </rPr>
      <t>without</t>
    </r>
    <r>
      <rPr>
        <b/>
        <sz val="12"/>
        <color indexed="16"/>
        <rFont val="Arial"/>
        <family val="2"/>
      </rPr>
      <t xml:space="preserve"> warning. </t>
    </r>
  </si>
  <si>
    <r>
      <t xml:space="preserve">May endanger machine or assembly operator. Very high ranking when a potential failure mode affects safe vehicle operation and/or involves noncompliance with government regulation </t>
    </r>
    <r>
      <rPr>
        <b/>
        <u/>
        <sz val="12"/>
        <color indexed="12"/>
        <rFont val="Arial"/>
        <family val="2"/>
      </rPr>
      <t>with</t>
    </r>
    <r>
      <rPr>
        <b/>
        <sz val="12"/>
        <color indexed="12"/>
        <rFont val="Arial"/>
        <family val="2"/>
      </rPr>
      <t xml:space="preserve"> warning.</t>
    </r>
  </si>
  <si>
    <r>
      <t xml:space="preserve">Or may endanger machine or assembly operator </t>
    </r>
    <r>
      <rPr>
        <b/>
        <u/>
        <sz val="12"/>
        <color indexed="16"/>
        <rFont val="Arial"/>
        <family val="2"/>
      </rPr>
      <t>with</t>
    </r>
    <r>
      <rPr>
        <b/>
        <sz val="12"/>
        <color indexed="16"/>
        <rFont val="Arial"/>
        <family val="2"/>
      </rPr>
      <t xml:space="preserve"> warning. </t>
    </r>
  </si>
  <si>
    <t>Or 100% of the product may require rework or vehicle/item repaired off-line but does not go to the repair department.</t>
  </si>
  <si>
    <r>
      <t>P</t>
    </r>
    <r>
      <rPr>
        <b/>
        <vertAlign val="subscript"/>
        <sz val="14"/>
        <rFont val="Arial"/>
        <family val="2"/>
      </rPr>
      <t>pk</t>
    </r>
  </si>
  <si>
    <t>50 per 1000</t>
  </si>
  <si>
    <t>20 per 1000</t>
  </si>
  <si>
    <t>10 per 1000</t>
  </si>
  <si>
    <t>5 per 1000</t>
  </si>
  <si>
    <t>2 per 1000</t>
  </si>
  <si>
    <t>1 per 1000</t>
  </si>
  <si>
    <t>0.5 per 1000</t>
  </si>
  <si>
    <t>0.1 per 1000</t>
  </si>
  <si>
    <r>
      <t>£</t>
    </r>
    <r>
      <rPr>
        <b/>
        <sz val="12"/>
        <rFont val="Arial"/>
        <family val="2"/>
      </rPr>
      <t>0.01 per 1000</t>
    </r>
  </si>
  <si>
    <t>&lt;0.55</t>
  </si>
  <si>
    <r>
      <t>³</t>
    </r>
    <r>
      <rPr>
        <b/>
        <sz val="12"/>
        <color indexed="12"/>
        <rFont val="Arial"/>
        <family val="2"/>
      </rPr>
      <t>0.55</t>
    </r>
  </si>
  <si>
    <r>
      <t>³</t>
    </r>
    <r>
      <rPr>
        <b/>
        <sz val="12"/>
        <color indexed="12"/>
        <rFont val="Arial"/>
        <family val="2"/>
      </rPr>
      <t>0.78</t>
    </r>
  </si>
  <si>
    <r>
      <t>³</t>
    </r>
    <r>
      <rPr>
        <b/>
        <sz val="12"/>
        <color indexed="12"/>
        <rFont val="Arial"/>
        <family val="2"/>
      </rPr>
      <t>0.86</t>
    </r>
  </si>
  <si>
    <r>
      <t>³</t>
    </r>
    <r>
      <rPr>
        <b/>
        <sz val="12"/>
        <color indexed="12"/>
        <rFont val="Arial"/>
        <family val="2"/>
      </rPr>
      <t>0.94</t>
    </r>
  </si>
  <si>
    <r>
      <t>³</t>
    </r>
    <r>
      <rPr>
        <b/>
        <sz val="12"/>
        <color indexed="12"/>
        <rFont val="Arial"/>
        <family val="2"/>
      </rPr>
      <t>1.00</t>
    </r>
  </si>
  <si>
    <t>³1.10</t>
  </si>
  <si>
    <t>³1.20</t>
  </si>
  <si>
    <t>³1.30</t>
  </si>
  <si>
    <t>³1.67</t>
  </si>
  <si>
    <r>
      <t>³</t>
    </r>
    <r>
      <rPr>
        <b/>
        <sz val="12"/>
        <rFont val="Arial"/>
        <family val="2"/>
      </rPr>
      <t xml:space="preserve"> 100 per 1000 pieces</t>
    </r>
  </si>
  <si>
    <t>Absolute uncertainty on non-detection</t>
  </si>
  <si>
    <t>Cannot Detect or is not checked</t>
  </si>
  <si>
    <t>Detection</t>
  </si>
  <si>
    <t>Criteria</t>
  </si>
  <si>
    <t>Almost impossible</t>
  </si>
  <si>
    <t>Controls will probably not detect.</t>
  </si>
  <si>
    <t>Control is achieved with indirect or random checks only</t>
  </si>
  <si>
    <t>Controls have poor chance of detection</t>
  </si>
  <si>
    <t>Control is achieved with visual inspection only</t>
  </si>
  <si>
    <t>Control is achieved with double visual inspection only</t>
  </si>
  <si>
    <t>Controls may detect</t>
  </si>
  <si>
    <t>Control is achieved with charting methods, such as SPC</t>
  </si>
  <si>
    <t xml:space="preserve">Controls based on variable gauging after parts have left the station, or Go/No Go gauging performed on 100% of the parts after parts have left the station. </t>
  </si>
  <si>
    <t xml:space="preserve">Controls have good chance to detect. </t>
  </si>
  <si>
    <t>Error detection in subsequent operations, OR gauging performed on setup and first-piece check (for set-up causes only)</t>
  </si>
  <si>
    <t xml:space="preserve">Error detection in-station, or error detection in ssubsequent operations by multiple layers of acceptance: supply, select, install, verify.  Cannot accept discrepant part. </t>
  </si>
  <si>
    <t xml:space="preserve">Error detection in-station (automatic gaiging with automatic stop feature). Cannot pass discrepant part. </t>
  </si>
  <si>
    <t>Controls almost certain to detect</t>
  </si>
  <si>
    <t>Controls certain to detect.</t>
  </si>
  <si>
    <t xml:space="preserve">Discrepant part cannot be made because item has been error-proofed by process/product design. </t>
  </si>
  <si>
    <t>Inspection Types</t>
  </si>
  <si>
    <t>Error-proofed</t>
  </si>
  <si>
    <t>Gauging</t>
  </si>
  <si>
    <t>Manual Inspection</t>
  </si>
  <si>
    <t>X</t>
  </si>
  <si>
    <t>Vehicle / item can be operated but at reduced performance and customer very dissatisfied</t>
  </si>
  <si>
    <t>Vehicle / item can be operated but comfort/convenience item(s) do not operate. Customer dissatisfied</t>
  </si>
  <si>
    <t>Vehicle / item can be operated but comfort/convenience item operate at lower performance. Customer somewhat dissatisfied</t>
  </si>
  <si>
    <t>Fit and finish/squeak &amp; rattle item does not conform. Defect noticed by 50% of the customers</t>
  </si>
  <si>
    <t xml:space="preserve">Fit and finish/squeak &amp; rattle item does not conform. Defect noticed by discriminating customers (&lt;25%) </t>
  </si>
  <si>
    <t>No discernible effect</t>
  </si>
  <si>
    <t xml:space="preserve">Very remote chance that design control will detect a potential cause/mechanism and subsequent failure mode </t>
  </si>
  <si>
    <t xml:space="preserve">Remote chance that design control will detect a potential cause/mechanism and subsequent failure mode </t>
  </si>
  <si>
    <t xml:space="preserve">Very low chance that design control will detect a potential cause/mechanism and subsequent failure mode </t>
  </si>
  <si>
    <t xml:space="preserve">Moderate chance that design control will detect a potential cause/mechanism and subsequent failure mode </t>
  </si>
  <si>
    <t xml:space="preserve">Moderately high chance that design control will detect a potential cause/mechanism and subsequent failure mode </t>
  </si>
  <si>
    <t xml:space="preserve">High chance that design control will detect a potential cause/mechanism and subsequent failure mode </t>
  </si>
  <si>
    <t xml:space="preserve"> Very high chance that design control will detect a potential cause/mechanism and subsequent failure mode </t>
  </si>
  <si>
    <t>Design  control will almost certainly detect a potential failure cause/mechanism and subsequent failure mode</t>
  </si>
  <si>
    <t>Core Team</t>
  </si>
  <si>
    <t>FMEA number ____________</t>
  </si>
  <si>
    <t>Key Date</t>
  </si>
  <si>
    <t>Prepared by: IOQR</t>
  </si>
  <si>
    <t>FMEA Date (Orig) ____________  (Rev) _____________</t>
  </si>
  <si>
    <t>Action Results</t>
  </si>
  <si>
    <t>Potential Failure Mode</t>
  </si>
  <si>
    <t>Potential Failure Effects</t>
  </si>
  <si>
    <t>SEV</t>
  </si>
  <si>
    <t>Potential Causes/Mechanism(s) of Failure</t>
  </si>
  <si>
    <t>OCC</t>
  </si>
  <si>
    <t>DET</t>
  </si>
  <si>
    <t>RPN</t>
  </si>
  <si>
    <t>Recommended Action(s)</t>
  </si>
  <si>
    <t>Resp. and target completion date</t>
  </si>
  <si>
    <t>Actions Taken</t>
  </si>
  <si>
    <t>What is the process step/ Input under investigation?</t>
  </si>
  <si>
    <t>In what ways does the Key Input go wrong?</t>
  </si>
  <si>
    <t>What is the impact on the Key Output Variables (Customer Requirements) or internal requirements?</t>
  </si>
  <si>
    <t>How Severe is the effect to the customer?</t>
  </si>
  <si>
    <t>Classification of Characteristcis</t>
  </si>
  <si>
    <t>What causes the Key Input to go wrong?</t>
  </si>
  <si>
    <t>How often does cause or FM occur?</t>
  </si>
  <si>
    <t>A method, test, procedure, engineering analysis or design review.</t>
  </si>
  <si>
    <t>How well can you detect cause or FM?</t>
  </si>
  <si>
    <t>Who Is Responsible for the recommended action?</t>
  </si>
  <si>
    <t xml:space="preserve"> </t>
  </si>
  <si>
    <r>
      <t xml:space="preserve">What are the actions for reducing the occurrence of the Cause, or improving detection? </t>
    </r>
    <r>
      <rPr>
        <b/>
        <sz val="10"/>
        <rFont val="Arial"/>
        <family val="2"/>
      </rPr>
      <t xml:space="preserve"> Should have actions only on high RPN's or easy fixes.</t>
    </r>
  </si>
  <si>
    <r>
      <t xml:space="preserve">What are the completed actions taken with the recalculated RPN?  </t>
    </r>
    <r>
      <rPr>
        <b/>
        <sz val="10"/>
        <rFont val="Arial"/>
        <family val="2"/>
      </rPr>
      <t>Be sure to include completion month/year</t>
    </r>
  </si>
  <si>
    <t>Process Responsibility:</t>
  </si>
  <si>
    <t>Current Process Controls Prevention</t>
  </si>
  <si>
    <t>Current Process Controls Detection</t>
  </si>
  <si>
    <t xml:space="preserve">Low chance that design control will detect a potential cause/mechanism and subsequent failure mode </t>
  </si>
  <si>
    <t>Design Control will not and/or can not detect a potential cause/mechanism and subsequent failure mode; or there is no design control.</t>
  </si>
  <si>
    <t>Criteria: Likelihood of detection by process control</t>
  </si>
  <si>
    <r>
      <t>Customer or Internal Part No.</t>
    </r>
    <r>
      <rPr>
        <u/>
        <sz val="10"/>
        <rFont val="Arial"/>
        <family val="2"/>
      </rPr>
      <t xml:space="preserve">                                      </t>
    </r>
  </si>
  <si>
    <t>Question</t>
  </si>
  <si>
    <t>Comment / Action required</t>
  </si>
  <si>
    <t>Person Responsible</t>
  </si>
  <si>
    <t>Due Date</t>
  </si>
  <si>
    <t>Yes</t>
  </si>
  <si>
    <t>No</t>
  </si>
  <si>
    <r>
      <t xml:space="preserve">Was the SFMEA and /or DFMEA prepared using the </t>
    </r>
    <r>
      <rPr>
        <i/>
        <sz val="10"/>
        <rFont val="Arial"/>
        <family val="2"/>
      </rPr>
      <t>Chrysler, Ford and General Motors Potential Failure Mode and Effects Analysis (FMEA)</t>
    </r>
    <r>
      <rPr>
        <sz val="10"/>
        <rFont val="Arial"/>
      </rPr>
      <t xml:space="preserve"> reference manual ?</t>
    </r>
  </si>
  <si>
    <t>Have historical campaign and warranty data been reviewed ?</t>
  </si>
  <si>
    <t>Have similar part DFMEAs been considered ?</t>
  </si>
  <si>
    <t>Does the SFMEA and /or DFMEA identify Special Characteristics ?</t>
  </si>
  <si>
    <t>Have design characteristics that affect high risk priority failure modes been identified ?</t>
  </si>
  <si>
    <t>Have appropriate corrective actions been assigned to high risk priority numbers ?</t>
  </si>
  <si>
    <t>Have appropriate corrective actions been assigned to high severity numbers ?</t>
  </si>
  <si>
    <t>Have risk priorities been revised when corrective actions have been completed and verified ?</t>
  </si>
  <si>
    <r>
      <t>Revision Date :</t>
    </r>
    <r>
      <rPr>
        <u/>
        <sz val="10"/>
        <rFont val="Arial"/>
        <family val="2"/>
      </rPr>
      <t xml:space="preserve">                                     </t>
    </r>
  </si>
  <si>
    <r>
      <t xml:space="preserve">Prepared by : </t>
    </r>
    <r>
      <rPr>
        <u/>
        <sz val="10"/>
        <rFont val="Arial"/>
        <family val="2"/>
      </rPr>
      <t xml:space="preserve">                                                       </t>
    </r>
  </si>
  <si>
    <t>Customer or Internal Part No.</t>
  </si>
  <si>
    <t>Comment / Action Required</t>
  </si>
  <si>
    <t>Was the Process FMEA prepared using the Chrysler, Ford and General Motors guidelines ?</t>
  </si>
  <si>
    <t>Have all operations affecting fit, function, durability, governmental regulations and safety been identified and listed sequentially ?</t>
  </si>
  <si>
    <t>Were similar part FMEAs considered ?</t>
  </si>
  <si>
    <t>Have appropriate corrective actions been planned or taken for high risk priority numbers ?</t>
  </si>
  <si>
    <t>Have appropriate corrective actions been planned or taken for high severity numbers?</t>
  </si>
  <si>
    <t>Were risk priorities numbers revised when corrective action was completed ?</t>
  </si>
  <si>
    <t>Were high severity numbers revised when a design change was completed ?</t>
  </si>
  <si>
    <t>Do the effects consider the customer in terms of the subsequent operation, assembly and product ?</t>
  </si>
  <si>
    <t>Was warranty information used as an aid in developing the Process FMEA ?</t>
  </si>
  <si>
    <t>Were customer plant problems used as an aid in developing the Process FMEA ?</t>
  </si>
  <si>
    <t>Have the causes been described in terms of something that can be fixed or controlled ?</t>
  </si>
  <si>
    <t>Where detection is the major factor, have provisions been made to control the cause prior to the next operation ?</t>
  </si>
  <si>
    <t>Revision Date :</t>
  </si>
  <si>
    <t>Prepared by :</t>
  </si>
  <si>
    <t>Ref : APQP manual from AIAG</t>
  </si>
  <si>
    <t>Class</t>
  </si>
  <si>
    <t>Occur</t>
  </si>
  <si>
    <t>Occ</t>
  </si>
  <si>
    <t>Process /Function</t>
  </si>
  <si>
    <t>Crit</t>
  </si>
  <si>
    <t>Page ___ of ____</t>
  </si>
  <si>
    <t>Item</t>
  </si>
  <si>
    <t>Model Years/Vehicles</t>
  </si>
  <si>
    <t>Car Body</t>
  </si>
  <si>
    <t>Hemant</t>
  </si>
  <si>
    <t>Cleaning and degreasing</t>
  </si>
  <si>
    <t>Inadequate adhession</t>
  </si>
  <si>
    <t>Scratch test every hour</t>
  </si>
  <si>
    <t>Control chart preventive controls</t>
  </si>
  <si>
    <t>XYZ</t>
  </si>
  <si>
    <t>Started effective 1 Dec04</t>
  </si>
  <si>
    <t>Insufficient oil removal due to low concentration</t>
  </si>
  <si>
    <t>Work Instruction for Preparing solution and hourly audit</t>
  </si>
  <si>
    <t>Paint will peal off, will look bad, can rust</t>
  </si>
  <si>
    <t>A,B,C,D,E</t>
  </si>
  <si>
    <t>FMEA number ___12345_____</t>
  </si>
  <si>
    <t>Crankshaft (Finish Grinding)</t>
  </si>
  <si>
    <t>Can slip can fall down</t>
  </si>
  <si>
    <t>Injury to operator, part scrap</t>
  </si>
  <si>
    <t>Lifting tackle breaks</t>
  </si>
  <si>
    <t xml:space="preserve">Tackle design, </t>
  </si>
  <si>
    <t>Crack test every six months</t>
  </si>
  <si>
    <t>D, 1 Aug 06</t>
  </si>
  <si>
    <t>Work instruction released, crack test done</t>
  </si>
  <si>
    <t>Dent on crank</t>
  </si>
  <si>
    <t>Engine seizure</t>
  </si>
  <si>
    <t>Tacke protective sleeve damaged or worn</t>
  </si>
  <si>
    <t>Replace when damged</t>
  </si>
  <si>
    <t>Sleeve material selection</t>
  </si>
  <si>
    <t>Load or unload crankshaft</t>
  </si>
  <si>
    <t>Include in Preventive maintenance</t>
  </si>
  <si>
    <t>A, 5 Aug 2007</t>
  </si>
  <si>
    <t>Item included in PM schedule</t>
  </si>
  <si>
    <t>Grinding</t>
  </si>
  <si>
    <t xml:space="preserve">Grinding Crack </t>
  </si>
  <si>
    <t>Breakage of crankshaft and consequently engine</t>
  </si>
  <si>
    <t>Excess heat during grinding due to improper dressing of wheel</t>
  </si>
  <si>
    <t>Work instruction and training</t>
  </si>
  <si>
    <t>Crack Test</t>
  </si>
  <si>
    <t>Microscope for diamond inspection, hydraulic dressing attachment</t>
  </si>
  <si>
    <t>E, 9/30/2006</t>
  </si>
  <si>
    <t>Actions completed</t>
  </si>
  <si>
    <t>Coolant deterioration</t>
  </si>
  <si>
    <t>Top up weekly, replace monthly</t>
  </si>
  <si>
    <t>Concentration check with refractometer every alternate day and control chart</t>
  </si>
  <si>
    <t>Started effective 8 August 2006</t>
  </si>
  <si>
    <t>A, Aug 10 2006</t>
  </si>
  <si>
    <t>Detect</t>
  </si>
  <si>
    <t>Less Cement</t>
  </si>
  <si>
    <t>More Cement</t>
  </si>
  <si>
    <t>C</t>
  </si>
  <si>
    <t>Inadequate measurement system</t>
  </si>
  <si>
    <t>Forgot how many bowls taken</t>
  </si>
  <si>
    <t>High cost, strength?</t>
  </si>
  <si>
    <t>Oral instruction to fill "flat"</t>
  </si>
  <si>
    <t>Visual</t>
  </si>
  <si>
    <t>Supervisor counts</t>
  </si>
  <si>
    <t>Add water and mix for specified time</t>
  </si>
  <si>
    <t>Take measured quantity of cement, gravel and sand to control cement to sand proportion</t>
  </si>
  <si>
    <t>Less water</t>
  </si>
  <si>
    <t>Low Strength: danger to persons</t>
  </si>
  <si>
    <t>Less or more time for mixing</t>
  </si>
  <si>
    <t>Forgot how many buckets taken</t>
  </si>
  <si>
    <t>Test specimen</t>
  </si>
  <si>
    <t>Mix</t>
  </si>
  <si>
    <t>Mixer may fail</t>
  </si>
  <si>
    <t>Potential</t>
  </si>
  <si>
    <t>Failure Mode and Effects Analysis</t>
  </si>
  <si>
    <t>(Process FMEA)</t>
  </si>
  <si>
    <t>Item:</t>
  </si>
  <si>
    <t>FMEA Number :</t>
  </si>
  <si>
    <t>Process Responsibility :</t>
  </si>
  <si>
    <t/>
  </si>
  <si>
    <t>Model Year / Vehicle (s) :</t>
  </si>
  <si>
    <t>Key Date :</t>
  </si>
  <si>
    <t>FMEA Date (Orig.) :</t>
  </si>
  <si>
    <t>(Rev.) :</t>
  </si>
  <si>
    <t>Core Team :</t>
  </si>
  <si>
    <t>Process / Function</t>
  </si>
  <si>
    <t>Potential Effects of Failure</t>
  </si>
  <si>
    <t>Severity</t>
  </si>
  <si>
    <t>Potential Causes / Mechanisms of Failure</t>
  </si>
  <si>
    <t xml:space="preserve">Current
Process
Controls
Prevention
</t>
  </si>
  <si>
    <t>Occurrence</t>
  </si>
  <si>
    <t>Current
Process
Controls
Detection</t>
  </si>
  <si>
    <t>R.P.N.</t>
  </si>
  <si>
    <t>Recommended Actions</t>
  </si>
  <si>
    <t>Responsibility &amp; Target Completion Date</t>
  </si>
  <si>
    <t>(Design FMEA)</t>
  </si>
  <si>
    <t xml:space="preserve">___   System            </t>
  </si>
  <si>
    <t xml:space="preserve">___   Subsystems  </t>
  </si>
  <si>
    <t>Design Responsibility :</t>
  </si>
  <si>
    <t>Item / Function</t>
  </si>
  <si>
    <t>Current
Design
Controls
Prevention</t>
  </si>
  <si>
    <t>Current
Design
Controls
Detection</t>
  </si>
  <si>
    <t xml:space="preserve">          Component :</t>
  </si>
  <si>
    <t>Model Year / Vehicle(s) :</t>
  </si>
  <si>
    <t>Ball Pen</t>
  </si>
  <si>
    <t>Body</t>
  </si>
  <si>
    <t>Provide grip</t>
  </si>
  <si>
    <t>Aesthetics</t>
  </si>
  <si>
    <t>Refill</t>
  </si>
  <si>
    <t>Write</t>
  </si>
  <si>
    <t>Spring</t>
  </si>
  <si>
    <t>Assure retraction</t>
  </si>
  <si>
    <t>Switch</t>
  </si>
  <si>
    <t>On or off</t>
  </si>
  <si>
    <t>Clip</t>
  </si>
  <si>
    <t>Holding</t>
  </si>
  <si>
    <t>Crack</t>
  </si>
  <si>
    <t>Pen must be scrapped</t>
  </si>
  <si>
    <t>Material defective</t>
  </si>
  <si>
    <t>mat selection and specs</t>
  </si>
  <si>
    <t>Material test certificate and material test as per standard</t>
  </si>
  <si>
    <t>Leak</t>
  </si>
  <si>
    <t>Does not write: no ink flow</t>
  </si>
  <si>
    <t>Soiling of clothes</t>
  </si>
  <si>
    <t>Pressure variation</t>
  </si>
  <si>
    <t>Viscosity of ink, tip clearance</t>
  </si>
  <si>
    <t xml:space="preserve">test at various pressures and temperatures with ink </t>
  </si>
  <si>
    <t>Experiment with different viscosities</t>
  </si>
  <si>
    <t>Low delivery</t>
  </si>
  <si>
    <t>M</t>
  </si>
  <si>
    <t>ABC: 30-Sept-15</t>
  </si>
  <si>
    <t>Gear width and flatness tolerance, Housing tolerances</t>
  </si>
  <si>
    <t xml:space="preserve">Perform test on parts with worst case of tolerances. Club with the DOE exercise. </t>
  </si>
  <si>
    <t>Excess clearances between gears and housing at faces</t>
  </si>
  <si>
    <t>Excess clearances between gears and housing at radius</t>
  </si>
  <si>
    <t>Excess clearances between gear profiles</t>
  </si>
  <si>
    <t>Lub Pump</t>
  </si>
  <si>
    <t>oil starvation with possible failure of bearings or other mechanisms in engine</t>
  </si>
  <si>
    <t>Gasket sealing inadequate: flatness not adequate</t>
  </si>
  <si>
    <t>Flatness specs as per company design standard</t>
  </si>
  <si>
    <t>Fuji film test, 500 hours test on test stand on prototype</t>
  </si>
  <si>
    <t>Perform DOE: Torque low/high, flatness low/high, gasket material A/B Fuji film test on worst pieces, oil should be at high temperature.</t>
  </si>
  <si>
    <t>Gear classification and tolerances as per DIN/AGMA standards</t>
  </si>
  <si>
    <t>Tolerance stack-up analysis, 500 hours test</t>
  </si>
  <si>
    <t>500 hours test</t>
  </si>
  <si>
    <t>Cross check appropriateness of gear classification</t>
  </si>
  <si>
    <t>PQR 5-Sept 15</t>
  </si>
  <si>
    <t xml:space="preserve">Material selection, hardness and case depth, tolerances for gears, shafts and housing </t>
  </si>
  <si>
    <t>XYZ- 15-Oct-2015</t>
  </si>
  <si>
    <t>Gasket sealing inadequate: torque not adequate</t>
  </si>
  <si>
    <t>Torque calculation, comparison with company or industry standards</t>
  </si>
  <si>
    <t>Gasket sealing inadequate: gasket inadequate</t>
  </si>
  <si>
    <t>Gear diameter, runout, housing pocket dia, positional tolerance</t>
  </si>
  <si>
    <t>Gear profile gets damaged during normal usage (pitting due to contact fatigue under dynamic loading)</t>
  </si>
  <si>
    <t>Test under higher loading (accelerated) at 20% overload and over speed</t>
  </si>
  <si>
    <t>Requirements</t>
  </si>
  <si>
    <t>Action results</t>
  </si>
  <si>
    <r>
      <rPr>
        <u/>
        <sz val="12"/>
        <rFont val="Arial"/>
        <family val="2"/>
      </rPr>
      <t xml:space="preserve">      </t>
    </r>
    <r>
      <rPr>
        <sz val="12"/>
        <rFont val="Arial"/>
        <family val="2"/>
      </rPr>
      <t xml:space="preserve">    Component :</t>
    </r>
  </si>
  <si>
    <t>Requirement</t>
  </si>
  <si>
    <t>Delivery</t>
  </si>
  <si>
    <t>5 Kg per minute at 3 Kg per cm-square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</si>
</sst>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92" formatCode="0.0"/>
    <numFmt numFmtId="196" formatCode="dd\-mmm\-yy"/>
  </numFmts>
  <fonts count="48" x14ac:knownFonts="1">
    <font>
      <sz val="10"/>
      <name val="Arial"/>
    </font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2"/>
      <color indexed="16"/>
      <name val="Arial"/>
      <family val="2"/>
    </font>
    <font>
      <b/>
      <sz val="12"/>
      <color indexed="12"/>
      <name val="Arial"/>
      <family val="2"/>
    </font>
    <font>
      <b/>
      <sz val="16"/>
      <color indexed="61"/>
      <name val="Arial"/>
      <family val="2"/>
    </font>
    <font>
      <b/>
      <sz val="14"/>
      <color indexed="61"/>
      <name val="Arial"/>
      <family val="2"/>
    </font>
    <font>
      <b/>
      <vertAlign val="subscript"/>
      <sz val="14"/>
      <name val="Arial"/>
      <family val="2"/>
    </font>
    <font>
      <b/>
      <sz val="12"/>
      <color indexed="6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u/>
      <sz val="12"/>
      <color indexed="12"/>
      <name val="Arial"/>
      <family val="2"/>
    </font>
    <font>
      <b/>
      <sz val="12"/>
      <color indexed="16"/>
      <name val="Arial"/>
      <family val="2"/>
    </font>
    <font>
      <b/>
      <u/>
      <sz val="12"/>
      <color indexed="16"/>
      <name val="Arial"/>
      <family val="2"/>
    </font>
    <font>
      <b/>
      <sz val="12"/>
      <color indexed="12"/>
      <name val="Symbol"/>
      <family val="1"/>
      <charset val="2"/>
    </font>
    <font>
      <b/>
      <sz val="12"/>
      <name val="Symbol"/>
      <family val="1"/>
      <charset val="2"/>
    </font>
    <font>
      <b/>
      <sz val="12"/>
      <name val="Symbol"/>
      <family val="1"/>
      <charset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u/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7" fillId="0" borderId="6" applyNumberFormat="0" applyFill="0" applyAlignment="0" applyProtection="0"/>
    <xf numFmtId="0" fontId="38" fillId="22" borderId="0" applyNumberFormat="0" applyBorder="0" applyAlignment="0" applyProtection="0"/>
    <xf numFmtId="0" fontId="1" fillId="23" borderId="7" applyNumberFormat="0" applyFont="0" applyAlignment="0" applyProtection="0"/>
    <xf numFmtId="0" fontId="39" fillId="20" borderId="8" applyNumberFormat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21" fillId="0" borderId="0"/>
  </cellStyleXfs>
  <cellXfs count="288">
    <xf numFmtId="0" fontId="0" fillId="0" borderId="0" xfId="0"/>
    <xf numFmtId="0" fontId="2" fillId="24" borderId="10" xfId="0" applyFont="1" applyFill="1" applyBorder="1"/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6" fillId="0" borderId="0" xfId="0" applyFont="1"/>
    <xf numFmtId="0" fontId="3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center"/>
    </xf>
    <xf numFmtId="0" fontId="3" fillId="0" borderId="10" xfId="0" applyFont="1" applyBorder="1" applyAlignment="1">
      <alignment vertical="top"/>
    </xf>
    <xf numFmtId="0" fontId="7" fillId="24" borderId="10" xfId="0" applyFont="1" applyFill="1" applyBorder="1"/>
    <xf numFmtId="0" fontId="2" fillId="24" borderId="10" xfId="0" applyFont="1" applyFill="1" applyBorder="1" applyAlignment="1">
      <alignment wrapText="1"/>
    </xf>
    <xf numFmtId="0" fontId="2" fillId="24" borderId="10" xfId="0" applyFont="1" applyFill="1" applyBorder="1" applyAlignment="1">
      <alignment vertical="top" wrapText="1"/>
    </xf>
    <xf numFmtId="0" fontId="0" fillId="0" borderId="10" xfId="0" applyBorder="1"/>
    <xf numFmtId="192" fontId="0" fillId="0" borderId="10" xfId="0" applyNumberFormat="1" applyBorder="1"/>
    <xf numFmtId="0" fontId="10" fillId="24" borderId="10" xfId="0" applyFont="1" applyFill="1" applyBorder="1" applyAlignment="1">
      <alignment vertical="top"/>
    </xf>
    <xf numFmtId="0" fontId="10" fillId="24" borderId="10" xfId="0" applyFont="1" applyFill="1" applyBorder="1" applyAlignment="1">
      <alignment vertical="top" wrapText="1"/>
    </xf>
    <xf numFmtId="0" fontId="11" fillId="0" borderId="0" xfId="0" applyFont="1" applyAlignment="1">
      <alignment vertical="top"/>
    </xf>
    <xf numFmtId="0" fontId="10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/>
    </xf>
    <xf numFmtId="0" fontId="17" fillId="0" borderId="10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0" fontId="0" fillId="0" borderId="0" xfId="0" applyAlignment="1">
      <alignment wrapText="1"/>
    </xf>
    <xf numFmtId="0" fontId="9" fillId="24" borderId="10" xfId="0" applyFont="1" applyFill="1" applyBorder="1" applyAlignment="1">
      <alignment wrapText="1"/>
    </xf>
    <xf numFmtId="0" fontId="3" fillId="0" borderId="10" xfId="0" applyFont="1" applyBorder="1" applyAlignment="1">
      <alignment horizontal="center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21" fillId="24" borderId="11" xfId="0" applyFont="1" applyFill="1" applyBorder="1" applyAlignment="1">
      <alignment horizontal="left" vertical="top" wrapText="1"/>
    </xf>
    <xf numFmtId="0" fontId="21" fillId="24" borderId="12" xfId="0" applyFont="1" applyFill="1" applyBorder="1" applyAlignment="1">
      <alignment horizontal="center" vertical="top" textRotation="90" wrapText="1"/>
    </xf>
    <xf numFmtId="0" fontId="21" fillId="24" borderId="13" xfId="0" applyFont="1" applyFill="1" applyBorder="1" applyAlignment="1">
      <alignment horizontal="center" vertical="top" textRotation="90" wrapText="1"/>
    </xf>
    <xf numFmtId="0" fontId="21" fillId="24" borderId="14" xfId="0" applyFont="1" applyFill="1" applyBorder="1" applyAlignment="1">
      <alignment horizontal="center" vertical="top" textRotation="90" wrapText="1"/>
    </xf>
    <xf numFmtId="0" fontId="21" fillId="24" borderId="0" xfId="0" applyFont="1" applyFill="1" applyBorder="1" applyAlignment="1">
      <alignment horizontal="center" vertical="top" textRotation="90" wrapText="1"/>
    </xf>
    <xf numFmtId="0" fontId="21" fillId="24" borderId="15" xfId="0" applyFont="1" applyFill="1" applyBorder="1" applyAlignment="1">
      <alignment horizontal="center" vertical="top" wrapText="1"/>
    </xf>
    <xf numFmtId="0" fontId="21" fillId="25" borderId="0" xfId="0" applyFont="1" applyFill="1" applyAlignment="1">
      <alignment vertical="top" wrapText="1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center" vertical="top" wrapText="1"/>
      <protection locked="0"/>
    </xf>
    <xf numFmtId="0" fontId="0" fillId="0" borderId="10" xfId="0" applyBorder="1" applyAlignment="1">
      <alignment wrapText="1"/>
    </xf>
    <xf numFmtId="0" fontId="19" fillId="0" borderId="10" xfId="0" applyFont="1" applyBorder="1"/>
    <xf numFmtId="0" fontId="19" fillId="0" borderId="10" xfId="0" applyFont="1" applyBorder="1" applyAlignment="1">
      <alignment wrapText="1"/>
    </xf>
    <xf numFmtId="0" fontId="0" fillId="0" borderId="10" xfId="0" applyBorder="1" applyAlignment="1">
      <alignment vertical="top"/>
    </xf>
    <xf numFmtId="0" fontId="0" fillId="0" borderId="0" xfId="0" applyBorder="1" applyAlignment="1">
      <alignment wrapText="1"/>
    </xf>
    <xf numFmtId="0" fontId="21" fillId="24" borderId="16" xfId="0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center" vertical="top" wrapText="1"/>
    </xf>
    <xf numFmtId="0" fontId="21" fillId="24" borderId="13" xfId="0" applyFont="1" applyFill="1" applyBorder="1" applyAlignment="1">
      <alignment horizontal="center" vertical="top" wrapText="1"/>
    </xf>
    <xf numFmtId="0" fontId="21" fillId="24" borderId="12" xfId="0" applyFont="1" applyFill="1" applyBorder="1" applyAlignment="1">
      <alignment horizontal="center" vertical="top" textRotation="255" wrapText="1"/>
    </xf>
    <xf numFmtId="0" fontId="21" fillId="24" borderId="15" xfId="0" applyFont="1" applyFill="1" applyBorder="1" applyAlignment="1">
      <alignment horizontal="center" vertical="top" textRotation="255" wrapText="1"/>
    </xf>
    <xf numFmtId="0" fontId="11" fillId="0" borderId="10" xfId="0" applyFont="1" applyFill="1" applyBorder="1" applyAlignment="1" applyProtection="1">
      <alignment vertical="top" wrapText="1"/>
      <protection locked="0"/>
    </xf>
    <xf numFmtId="0" fontId="11" fillId="0" borderId="10" xfId="0" applyFont="1" applyBorder="1" applyAlignment="1" applyProtection="1">
      <alignment horizontal="left" vertical="top" wrapText="1"/>
      <protection locked="0"/>
    </xf>
    <xf numFmtId="0" fontId="11" fillId="0" borderId="10" xfId="0" applyFont="1" applyBorder="1" applyAlignment="1" applyProtection="1">
      <alignment horizontal="center" vertical="top" wrapText="1"/>
      <protection locked="0"/>
    </xf>
    <xf numFmtId="17" fontId="11" fillId="0" borderId="10" xfId="0" applyNumberFormat="1" applyFont="1" applyBorder="1" applyAlignment="1" applyProtection="1">
      <alignment horizontal="left" vertical="top" wrapText="1"/>
      <protection locked="0"/>
    </xf>
    <xf numFmtId="17" fontId="11" fillId="25" borderId="1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>
      <alignment horizontal="left" vertical="top" wrapText="1"/>
    </xf>
    <xf numFmtId="0" fontId="11" fillId="0" borderId="23" xfId="0" applyFont="1" applyBorder="1" applyAlignment="1" applyProtection="1">
      <alignment horizontal="left" vertical="top" wrapText="1"/>
      <protection locked="0"/>
    </xf>
    <xf numFmtId="0" fontId="11" fillId="0" borderId="24" xfId="0" applyFont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26" borderId="25" xfId="0" applyFont="1" applyFill="1" applyBorder="1" applyAlignment="1">
      <alignment horizontal="center" vertical="top" wrapText="1"/>
    </xf>
    <xf numFmtId="0" fontId="10" fillId="26" borderId="26" xfId="0" applyFont="1" applyFill="1" applyBorder="1" applyAlignment="1">
      <alignment horizontal="center" vertical="top" wrapText="1"/>
    </xf>
    <xf numFmtId="0" fontId="10" fillId="26" borderId="27" xfId="0" applyFont="1" applyFill="1" applyBorder="1" applyAlignment="1">
      <alignment horizontal="center" vertical="top" textRotation="255" wrapText="1"/>
    </xf>
    <xf numFmtId="0" fontId="10" fillId="26" borderId="28" xfId="0" applyFont="1" applyFill="1" applyBorder="1" applyAlignment="1">
      <alignment horizontal="center" vertical="top" textRotation="255" wrapText="1"/>
    </xf>
    <xf numFmtId="0" fontId="10" fillId="26" borderId="21" xfId="0" applyFont="1" applyFill="1" applyBorder="1" applyAlignment="1">
      <alignment horizontal="center" vertical="top" wrapText="1"/>
    </xf>
    <xf numFmtId="0" fontId="10" fillId="26" borderId="29" xfId="0" applyFont="1" applyFill="1" applyBorder="1" applyAlignment="1">
      <alignment horizontal="center" vertical="top" textRotation="255" wrapText="1"/>
    </xf>
    <xf numFmtId="0" fontId="10" fillId="26" borderId="30" xfId="0" applyFont="1" applyFill="1" applyBorder="1" applyAlignment="1">
      <alignment horizontal="center" vertical="top" textRotation="255" wrapText="1"/>
    </xf>
    <xf numFmtId="1" fontId="11" fillId="0" borderId="10" xfId="0" applyNumberFormat="1" applyFont="1" applyBorder="1" applyAlignment="1" applyProtection="1">
      <alignment horizontal="center" vertical="top" wrapText="1"/>
      <protection locked="0"/>
    </xf>
    <xf numFmtId="1" fontId="0" fillId="0" borderId="10" xfId="0" applyNumberFormat="1" applyBorder="1" applyAlignment="1" applyProtection="1">
      <alignment horizontal="center" vertical="top" wrapText="1"/>
      <protection locked="0"/>
    </xf>
    <xf numFmtId="0" fontId="0" fillId="0" borderId="10" xfId="0" applyBorder="1" applyAlignment="1">
      <alignment horizontal="center" vertical="top" wrapText="1"/>
    </xf>
    <xf numFmtId="0" fontId="11" fillId="0" borderId="31" xfId="0" applyFont="1" applyBorder="1" applyAlignment="1" applyProtection="1">
      <alignment horizontal="left" vertical="top" wrapText="1"/>
      <protection locked="0"/>
    </xf>
    <xf numFmtId="15" fontId="11" fillId="0" borderId="10" xfId="0" applyNumberFormat="1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43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96" fontId="0" fillId="0" borderId="0" xfId="0" applyNumberFormat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19" fillId="0" borderId="0" xfId="0" applyFont="1"/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textRotation="180"/>
    </xf>
    <xf numFmtId="0" fontId="3" fillId="0" borderId="34" xfId="0" applyFont="1" applyBorder="1" applyAlignment="1">
      <alignment horizontal="center" vertical="center" textRotation="180"/>
    </xf>
    <xf numFmtId="0" fontId="0" fillId="0" borderId="35" xfId="0" applyBorder="1" applyAlignment="1" applyProtection="1">
      <alignment vertical="top" wrapText="1"/>
      <protection locked="0"/>
    </xf>
    <xf numFmtId="0" fontId="0" fillId="0" borderId="36" xfId="0" applyBorder="1" applyAlignment="1" applyProtection="1">
      <alignment vertical="top" wrapText="1"/>
      <protection locked="0"/>
    </xf>
    <xf numFmtId="0" fontId="0" fillId="0" borderId="36" xfId="0" applyBorder="1" applyAlignment="1" applyProtection="1">
      <alignment vertical="top" wrapText="1"/>
    </xf>
    <xf numFmtId="0" fontId="0" fillId="0" borderId="36" xfId="0" applyBorder="1" applyAlignment="1" applyProtection="1">
      <alignment horizontal="center" vertical="top" wrapText="1"/>
      <protection locked="0"/>
    </xf>
    <xf numFmtId="0" fontId="0" fillId="0" borderId="37" xfId="0" applyBorder="1"/>
    <xf numFmtId="0" fontId="0" fillId="0" borderId="38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</xf>
    <xf numFmtId="0" fontId="0" fillId="0" borderId="39" xfId="0" applyBorder="1"/>
    <xf numFmtId="0" fontId="3" fillId="0" borderId="18" xfId="0" applyFont="1" applyBorder="1" applyAlignment="1">
      <alignment horizontal="center" vertical="center" textRotation="180"/>
    </xf>
    <xf numFmtId="0" fontId="3" fillId="0" borderId="18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right" vertical="center"/>
      <protection locked="0"/>
    </xf>
    <xf numFmtId="0" fontId="44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right" vertical="center" wrapText="1"/>
      <protection locked="0"/>
    </xf>
    <xf numFmtId="0" fontId="46" fillId="0" borderId="0" xfId="0" applyFont="1" applyAlignment="1">
      <alignment wrapText="1"/>
    </xf>
    <xf numFmtId="0" fontId="21" fillId="0" borderId="0" xfId="0" applyFont="1" applyAlignment="1" applyProtection="1">
      <alignment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180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6" fillId="0" borderId="10" xfId="0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41" xfId="0" applyBorder="1" applyAlignment="1" applyProtection="1">
      <alignment vertical="top" wrapText="1"/>
      <protection locked="0"/>
    </xf>
    <xf numFmtId="0" fontId="3" fillId="0" borderId="10" xfId="0" applyFont="1" applyBorder="1" applyAlignment="1">
      <alignment horizontal="center" vertical="center" textRotation="180"/>
    </xf>
    <xf numFmtId="0" fontId="3" fillId="0" borderId="39" xfId="0" applyFont="1" applyBorder="1" applyAlignment="1">
      <alignment horizontal="center" vertical="center" textRotation="180"/>
    </xf>
    <xf numFmtId="0" fontId="0" fillId="0" borderId="41" xfId="0" applyBorder="1" applyAlignment="1" applyProtection="1">
      <alignment horizontal="center" vertical="top" wrapText="1"/>
      <protection locked="0"/>
    </xf>
    <xf numFmtId="0" fontId="21" fillId="0" borderId="10" xfId="0" applyFont="1" applyBorder="1" applyAlignment="1">
      <alignment horizontal="center" vertical="center" textRotation="180" wrapText="1"/>
    </xf>
    <xf numFmtId="0" fontId="21" fillId="0" borderId="42" xfId="0" applyFont="1" applyBorder="1" applyAlignment="1" applyProtection="1">
      <alignment vertical="top" wrapText="1"/>
      <protection locked="0"/>
    </xf>
    <xf numFmtId="0" fontId="21" fillId="0" borderId="41" xfId="0" applyFont="1" applyBorder="1" applyAlignment="1" applyProtection="1">
      <alignment vertical="top" wrapText="1"/>
      <protection locked="0"/>
    </xf>
    <xf numFmtId="0" fontId="21" fillId="0" borderId="41" xfId="0" quotePrefix="1" applyFont="1" applyBorder="1" applyAlignment="1" applyProtection="1">
      <alignment vertical="top" wrapText="1"/>
      <protection locked="0"/>
    </xf>
    <xf numFmtId="0" fontId="0" fillId="0" borderId="41" xfId="0" applyBorder="1" applyAlignment="1" applyProtection="1">
      <alignment vertical="top" wrapText="1"/>
    </xf>
    <xf numFmtId="0" fontId="21" fillId="0" borderId="41" xfId="0" applyFont="1" applyBorder="1" applyAlignment="1" applyProtection="1">
      <alignment horizontal="center" vertical="top" wrapText="1"/>
      <protection locked="0"/>
    </xf>
    <xf numFmtId="0" fontId="21" fillId="0" borderId="41" xfId="0" applyFont="1" applyBorder="1" applyAlignment="1">
      <alignment wrapText="1"/>
    </xf>
    <xf numFmtId="0" fontId="0" fillId="0" borderId="43" xfId="0" applyBorder="1"/>
    <xf numFmtId="0" fontId="21" fillId="0" borderId="10" xfId="0" applyFont="1" applyBorder="1" applyAlignment="1" applyProtection="1">
      <alignment vertical="top" wrapText="1"/>
      <protection locked="0"/>
    </xf>
    <xf numFmtId="0" fontId="21" fillId="0" borderId="0" xfId="0" applyFont="1" applyAlignment="1">
      <alignment wrapText="1"/>
    </xf>
    <xf numFmtId="0" fontId="21" fillId="0" borderId="10" xfId="0" applyFont="1" applyBorder="1" applyAlignment="1" applyProtection="1">
      <alignment horizontal="center" vertical="top" wrapText="1"/>
      <protection locked="0"/>
    </xf>
    <xf numFmtId="0" fontId="21" fillId="0" borderId="10" xfId="0" quotePrefix="1" applyFont="1" applyBorder="1" applyAlignment="1" applyProtection="1">
      <alignment horizontal="center" vertical="top" wrapText="1"/>
      <protection locked="0"/>
    </xf>
    <xf numFmtId="0" fontId="21" fillId="0" borderId="10" xfId="0" quotePrefix="1" applyFont="1" applyBorder="1" applyAlignment="1" applyProtection="1">
      <alignment vertical="top" wrapText="1"/>
      <protection locked="0"/>
    </xf>
    <xf numFmtId="0" fontId="0" fillId="0" borderId="44" xfId="0" applyBorder="1" applyAlignment="1" applyProtection="1">
      <alignment vertical="top" wrapText="1"/>
      <protection locked="0"/>
    </xf>
    <xf numFmtId="0" fontId="21" fillId="0" borderId="32" xfId="0" applyFont="1" applyBorder="1" applyAlignment="1" applyProtection="1">
      <alignment vertical="top" wrapText="1"/>
      <protection locked="0"/>
    </xf>
    <xf numFmtId="0" fontId="0" fillId="0" borderId="32" xfId="0" applyBorder="1" applyAlignment="1" applyProtection="1">
      <alignment vertical="top" wrapText="1"/>
      <protection locked="0"/>
    </xf>
    <xf numFmtId="0" fontId="0" fillId="0" borderId="32" xfId="0" applyBorder="1" applyAlignment="1" applyProtection="1">
      <alignment vertical="top" wrapText="1"/>
    </xf>
    <xf numFmtId="0" fontId="0" fillId="0" borderId="32" xfId="0" applyBorder="1" applyAlignment="1" applyProtection="1">
      <alignment horizontal="center"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34" xfId="0" applyBorder="1"/>
    <xf numFmtId="0" fontId="0" fillId="0" borderId="13" xfId="0" applyBorder="1"/>
    <xf numFmtId="0" fontId="21" fillId="0" borderId="0" xfId="0" applyFont="1"/>
    <xf numFmtId="0" fontId="44" fillId="0" borderId="0" xfId="0" applyFont="1" applyAlignment="1" applyProtection="1">
      <alignment vertical="center"/>
      <protection locked="0"/>
    </xf>
    <xf numFmtId="0" fontId="44" fillId="0" borderId="45" xfId="0" applyFont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3" fillId="0" borderId="0" xfId="0" applyFont="1"/>
    <xf numFmtId="0" fontId="3" fillId="0" borderId="19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44" fillId="0" borderId="10" xfId="0" applyFont="1" applyBorder="1" applyAlignment="1">
      <alignment wrapText="1"/>
    </xf>
    <xf numFmtId="0" fontId="3" fillId="0" borderId="41" xfId="0" applyFont="1" applyBorder="1" applyAlignment="1">
      <alignment horizontal="center" vertical="center"/>
    </xf>
    <xf numFmtId="0" fontId="46" fillId="0" borderId="41" xfId="0" applyFont="1" applyBorder="1" applyAlignment="1">
      <alignment wrapText="1"/>
    </xf>
    <xf numFmtId="0" fontId="0" fillId="0" borderId="41" xfId="0" applyBorder="1" applyAlignment="1">
      <alignment horizontal="center" vertical="center" wrapText="1"/>
    </xf>
    <xf numFmtId="0" fontId="0" fillId="0" borderId="41" xfId="0" applyBorder="1" applyAlignment="1">
      <alignment horizontal="center" vertical="top" wrapText="1"/>
    </xf>
    <xf numFmtId="0" fontId="11" fillId="0" borderId="10" xfId="0" applyFont="1" applyBorder="1"/>
    <xf numFmtId="0" fontId="11" fillId="0" borderId="10" xfId="0" applyFont="1" applyBorder="1" applyAlignment="1">
      <alignment wrapText="1"/>
    </xf>
    <xf numFmtId="0" fontId="11" fillId="0" borderId="0" xfId="0" applyFont="1"/>
    <xf numFmtId="0" fontId="3" fillId="0" borderId="36" xfId="0" applyFont="1" applyBorder="1" applyAlignment="1">
      <alignment horizontal="center" vertical="center" textRotation="180"/>
    </xf>
    <xf numFmtId="0" fontId="3" fillId="0" borderId="18" xfId="0" applyFont="1" applyBorder="1" applyAlignment="1">
      <alignment horizontal="center" vertical="center" textRotation="180"/>
    </xf>
    <xf numFmtId="0" fontId="3" fillId="0" borderId="50" xfId="0" applyFont="1" applyBorder="1" applyAlignment="1">
      <alignment horizontal="center" vertical="center" textRotation="180"/>
    </xf>
    <xf numFmtId="0" fontId="3" fillId="0" borderId="51" xfId="0" applyFont="1" applyBorder="1" applyAlignment="1">
      <alignment horizontal="center" vertical="center" textRotation="180"/>
    </xf>
    <xf numFmtId="0" fontId="3" fillId="0" borderId="4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196" fontId="21" fillId="0" borderId="0" xfId="0" applyNumberFormat="1" applyFont="1" applyAlignment="1" applyProtection="1">
      <alignment horizontal="left" vertical="center"/>
      <protection locked="0"/>
    </xf>
    <xf numFmtId="196" fontId="0" fillId="0" borderId="0" xfId="0" applyNumberFormat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180" wrapText="1"/>
    </xf>
    <xf numFmtId="0" fontId="21" fillId="0" borderId="19" xfId="0" applyFont="1" applyBorder="1" applyAlignment="1">
      <alignment horizontal="center" vertical="center" textRotation="180" wrapText="1"/>
    </xf>
    <xf numFmtId="0" fontId="3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41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center" textRotation="180" wrapText="1"/>
    </xf>
    <xf numFmtId="0" fontId="3" fillId="0" borderId="3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9" xfId="0" applyBorder="1" applyAlignment="1"/>
    <xf numFmtId="0" fontId="3" fillId="0" borderId="5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wrapText="1"/>
    </xf>
    <xf numFmtId="0" fontId="3" fillId="0" borderId="18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wrapText="1"/>
    </xf>
    <xf numFmtId="0" fontId="3" fillId="0" borderId="41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26" borderId="10" xfId="0" applyFont="1" applyFill="1" applyBorder="1" applyAlignment="1">
      <alignment horizontal="center" vertical="top" wrapText="1"/>
    </xf>
    <xf numFmtId="0" fontId="11" fillId="0" borderId="10" xfId="0" applyFont="1" applyBorder="1" applyAlignment="1" applyProtection="1">
      <alignment horizontal="center" vertical="top" wrapText="1"/>
      <protection locked="0"/>
    </xf>
    <xf numFmtId="0" fontId="11" fillId="0" borderId="17" xfId="0" applyFont="1" applyBorder="1" applyAlignment="1">
      <alignment horizontal="center" vertical="top" wrapText="1"/>
    </xf>
    <xf numFmtId="0" fontId="11" fillId="0" borderId="55" xfId="0" applyFont="1" applyBorder="1" applyAlignment="1">
      <alignment horizontal="center" vertical="top" wrapText="1"/>
    </xf>
    <xf numFmtId="0" fontId="11" fillId="0" borderId="56" xfId="0" applyFont="1" applyBorder="1" applyAlignment="1">
      <alignment horizontal="center" vertical="top" wrapText="1"/>
    </xf>
    <xf numFmtId="15" fontId="11" fillId="0" borderId="17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Fill="1" applyBorder="1" applyAlignment="1" applyProtection="1">
      <alignment horizontal="center" vertical="top" wrapText="1"/>
      <protection locked="0"/>
    </xf>
    <xf numFmtId="0" fontId="11" fillId="0" borderId="19" xfId="0" applyFont="1" applyFill="1" applyBorder="1" applyAlignment="1" applyProtection="1">
      <alignment horizontal="center" vertical="top" wrapText="1"/>
      <protection locked="0"/>
    </xf>
    <xf numFmtId="0" fontId="11" fillId="0" borderId="41" xfId="0" applyFont="1" applyFill="1" applyBorder="1" applyAlignment="1" applyProtection="1">
      <alignment horizontal="center" vertical="top" wrapText="1"/>
      <protection locked="0"/>
    </xf>
    <xf numFmtId="0" fontId="21" fillId="0" borderId="0" xfId="42"/>
    <xf numFmtId="0" fontId="21" fillId="0" borderId="0" xfId="42" applyFont="1"/>
    <xf numFmtId="0" fontId="21" fillId="0" borderId="0" xfId="42" applyBorder="1"/>
    <xf numFmtId="0" fontId="21" fillId="0" borderId="13" xfId="42" applyBorder="1"/>
    <xf numFmtId="0" fontId="21" fillId="0" borderId="34" xfId="42" applyBorder="1"/>
    <xf numFmtId="0" fontId="21" fillId="0" borderId="32" xfId="42" applyBorder="1" applyAlignment="1" applyProtection="1">
      <alignment horizontal="center" vertical="top" wrapText="1"/>
      <protection locked="0"/>
    </xf>
    <xf numFmtId="0" fontId="21" fillId="0" borderId="32" xfId="42" applyBorder="1" applyAlignment="1" applyProtection="1">
      <alignment vertical="top" wrapText="1"/>
      <protection locked="0"/>
    </xf>
    <xf numFmtId="0" fontId="21" fillId="0" borderId="10" xfId="42" applyBorder="1" applyAlignment="1" applyProtection="1">
      <alignment vertical="top" wrapText="1"/>
      <protection locked="0"/>
    </xf>
    <xf numFmtId="0" fontId="21" fillId="0" borderId="10" xfId="42" applyBorder="1" applyAlignment="1">
      <alignment horizontal="center" vertical="top" wrapText="1"/>
    </xf>
    <xf numFmtId="0" fontId="21" fillId="0" borderId="32" xfId="42" applyBorder="1" applyAlignment="1" applyProtection="1">
      <alignment vertical="top" wrapText="1"/>
    </xf>
    <xf numFmtId="0" fontId="21" fillId="0" borderId="32" xfId="42" applyFont="1" applyBorder="1" applyAlignment="1" applyProtection="1">
      <alignment vertical="top" wrapText="1"/>
      <protection locked="0"/>
    </xf>
    <xf numFmtId="0" fontId="21" fillId="0" borderId="57" xfId="42" applyBorder="1" applyAlignment="1" applyProtection="1">
      <alignment vertical="top" wrapText="1"/>
      <protection locked="0"/>
    </xf>
    <xf numFmtId="0" fontId="21" fillId="0" borderId="44" xfId="42" applyBorder="1" applyAlignment="1" applyProtection="1">
      <alignment vertical="top" wrapText="1"/>
      <protection locked="0"/>
    </xf>
    <xf numFmtId="0" fontId="21" fillId="0" borderId="39" xfId="42" applyBorder="1"/>
    <xf numFmtId="0" fontId="21" fillId="0" borderId="10" xfId="42" applyBorder="1" applyAlignment="1" applyProtection="1">
      <alignment horizontal="center" vertical="top" wrapText="1"/>
      <protection locked="0"/>
    </xf>
    <xf numFmtId="0" fontId="21" fillId="0" borderId="10" xfId="42" applyFont="1" applyBorder="1" applyAlignment="1" applyProtection="1">
      <alignment vertical="top" wrapText="1"/>
      <protection locked="0"/>
    </xf>
    <xf numFmtId="0" fontId="21" fillId="0" borderId="10" xfId="42" applyBorder="1" applyAlignment="1" applyProtection="1">
      <alignment vertical="top" wrapText="1"/>
    </xf>
    <xf numFmtId="0" fontId="21" fillId="0" borderId="56" xfId="42" applyBorder="1" applyAlignment="1" applyProtection="1">
      <alignment vertical="top" wrapText="1"/>
      <protection locked="0"/>
    </xf>
    <xf numFmtId="0" fontId="21" fillId="0" borderId="38" xfId="42" applyBorder="1" applyAlignment="1" applyProtection="1">
      <alignment vertical="top" wrapText="1"/>
      <protection locked="0"/>
    </xf>
    <xf numFmtId="0" fontId="21" fillId="0" borderId="10" xfId="42" quotePrefix="1" applyFont="1" applyBorder="1" applyAlignment="1" applyProtection="1">
      <alignment vertical="top" wrapText="1"/>
      <protection locked="0"/>
    </xf>
    <xf numFmtId="0" fontId="21" fillId="0" borderId="10" xfId="42" quotePrefix="1" applyFont="1" applyBorder="1" applyAlignment="1" applyProtection="1">
      <alignment horizontal="center" vertical="top" wrapText="1"/>
      <protection locked="0"/>
    </xf>
    <xf numFmtId="0" fontId="21" fillId="0" borderId="10" xfId="42" applyFont="1" applyBorder="1" applyAlignment="1" applyProtection="1">
      <alignment horizontal="center" vertical="top" wrapText="1"/>
      <protection locked="0"/>
    </xf>
    <xf numFmtId="0" fontId="21" fillId="0" borderId="41" xfId="42" applyFont="1" applyBorder="1" applyAlignment="1" applyProtection="1">
      <alignment vertical="top" wrapText="1"/>
      <protection locked="0"/>
    </xf>
    <xf numFmtId="0" fontId="21" fillId="0" borderId="0" xfId="42" applyFont="1" applyAlignment="1">
      <alignment wrapText="1"/>
    </xf>
    <xf numFmtId="0" fontId="21" fillId="0" borderId="43" xfId="42" applyBorder="1"/>
    <xf numFmtId="0" fontId="21" fillId="0" borderId="41" xfId="42" applyBorder="1" applyAlignment="1" applyProtection="1">
      <alignment horizontal="center" vertical="top" wrapText="1"/>
      <protection locked="0"/>
    </xf>
    <xf numFmtId="0" fontId="21" fillId="0" borderId="41" xfId="42" applyBorder="1" applyAlignment="1" applyProtection="1">
      <alignment vertical="top" wrapText="1"/>
      <protection locked="0"/>
    </xf>
    <xf numFmtId="0" fontId="21" fillId="0" borderId="19" xfId="42" applyBorder="1" applyAlignment="1" applyProtection="1">
      <alignment vertical="top" wrapText="1"/>
      <protection locked="0"/>
    </xf>
    <xf numFmtId="0" fontId="21" fillId="0" borderId="41" xfId="42" applyFont="1" applyBorder="1" applyAlignment="1" applyProtection="1">
      <alignment horizontal="center" vertical="top" wrapText="1"/>
      <protection locked="0"/>
    </xf>
    <xf numFmtId="0" fontId="21" fillId="0" borderId="41" xfId="42" applyFont="1" applyBorder="1" applyAlignment="1">
      <alignment wrapText="1"/>
    </xf>
    <xf numFmtId="0" fontId="21" fillId="0" borderId="41" xfId="42" applyBorder="1" applyAlignment="1" applyProtection="1">
      <alignment vertical="top" wrapText="1"/>
    </xf>
    <xf numFmtId="0" fontId="21" fillId="0" borderId="41" xfId="42" quotePrefix="1" applyFont="1" applyBorder="1" applyAlignment="1" applyProtection="1">
      <alignment vertical="top" wrapText="1"/>
      <protection locked="0"/>
    </xf>
    <xf numFmtId="0" fontId="21" fillId="0" borderId="58" xfId="42" applyFont="1" applyBorder="1" applyAlignment="1" applyProtection="1">
      <alignment vertical="top" wrapText="1"/>
      <protection locked="0"/>
    </xf>
    <xf numFmtId="0" fontId="21" fillId="0" borderId="42" xfId="42" applyFont="1" applyBorder="1" applyAlignment="1" applyProtection="1">
      <alignment vertical="top" wrapText="1"/>
      <protection locked="0"/>
    </xf>
    <xf numFmtId="0" fontId="19" fillId="0" borderId="0" xfId="42" applyFont="1"/>
    <xf numFmtId="0" fontId="3" fillId="0" borderId="39" xfId="42" applyFont="1" applyBorder="1" applyAlignment="1">
      <alignment horizontal="center" vertical="center" textRotation="180"/>
    </xf>
    <xf numFmtId="0" fontId="3" fillId="0" borderId="10" xfId="42" applyFont="1" applyBorder="1" applyAlignment="1">
      <alignment horizontal="center" vertical="center" textRotation="180"/>
    </xf>
    <xf numFmtId="0" fontId="3" fillId="0" borderId="10" xfId="42" applyFont="1" applyBorder="1" applyAlignment="1">
      <alignment horizontal="center" vertical="center" wrapText="1"/>
    </xf>
    <xf numFmtId="0" fontId="21" fillId="0" borderId="10" xfId="42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 textRotation="180" wrapText="1"/>
    </xf>
    <xf numFmtId="0" fontId="3" fillId="0" borderId="10" xfId="42" applyFont="1" applyBorder="1" applyAlignment="1">
      <alignment horizontal="center" vertical="center"/>
    </xf>
    <xf numFmtId="0" fontId="46" fillId="0" borderId="10" xfId="42" applyFont="1" applyBorder="1" applyAlignment="1">
      <alignment wrapText="1"/>
    </xf>
    <xf numFmtId="0" fontId="3" fillId="0" borderId="10" xfId="42" applyFont="1" applyBorder="1" applyAlignment="1">
      <alignment vertical="center" wrapText="1"/>
    </xf>
    <xf numFmtId="0" fontId="3" fillId="0" borderId="10" xfId="42" applyFont="1" applyFill="1" applyBorder="1" applyAlignment="1">
      <alignment vertical="center" wrapText="1"/>
    </xf>
    <xf numFmtId="0" fontId="3" fillId="0" borderId="10" xfId="42" applyFont="1" applyBorder="1" applyAlignment="1">
      <alignment vertical="center" textRotation="180"/>
    </xf>
    <xf numFmtId="0" fontId="3" fillId="0" borderId="10" xfId="42" applyFont="1" applyBorder="1" applyAlignment="1">
      <alignment vertical="center" textRotation="180" wrapText="1"/>
    </xf>
    <xf numFmtId="0" fontId="3" fillId="0" borderId="48" xfId="42" applyFont="1" applyBorder="1" applyAlignment="1">
      <alignment vertical="center" wrapText="1"/>
    </xf>
    <xf numFmtId="0" fontId="11" fillId="0" borderId="10" xfId="42" applyFont="1" applyBorder="1" applyAlignment="1" applyProtection="1">
      <alignment horizontal="center" vertical="center"/>
      <protection locked="0"/>
    </xf>
    <xf numFmtId="0" fontId="21" fillId="0" borderId="0" xfId="42" applyAlignment="1" applyProtection="1">
      <alignment vertical="center"/>
      <protection locked="0"/>
    </xf>
    <xf numFmtId="0" fontId="21" fillId="0" borderId="0" xfId="42" applyFont="1" applyAlignment="1" applyProtection="1">
      <alignment vertical="center"/>
      <protection locked="0"/>
    </xf>
    <xf numFmtId="0" fontId="21" fillId="0" borderId="0" xfId="42" applyAlignment="1" applyProtection="1">
      <alignment horizontal="right" vertical="center"/>
      <protection locked="0"/>
    </xf>
    <xf numFmtId="0" fontId="11" fillId="0" borderId="0" xfId="42" applyFont="1" applyAlignment="1" applyProtection="1">
      <alignment horizontal="right" vertical="center"/>
      <protection locked="0"/>
    </xf>
    <xf numFmtId="196" fontId="21" fillId="0" borderId="0" xfId="42" applyNumberFormat="1" applyAlignment="1" applyProtection="1">
      <alignment horizontal="left" vertical="center"/>
      <protection locked="0"/>
    </xf>
    <xf numFmtId="196" fontId="21" fillId="0" borderId="0" xfId="42" applyNumberFormat="1" applyFont="1" applyAlignment="1" applyProtection="1">
      <alignment horizontal="left" vertical="center"/>
      <protection locked="0"/>
    </xf>
    <xf numFmtId="196" fontId="21" fillId="0" borderId="0" xfId="42" applyNumberFormat="1" applyAlignment="1" applyProtection="1">
      <alignment horizontal="left" vertical="center"/>
      <protection locked="0"/>
    </xf>
    <xf numFmtId="0" fontId="11" fillId="0" borderId="0" xfId="42" applyFont="1" applyAlignment="1" applyProtection="1">
      <alignment horizontal="right" vertical="center" wrapText="1"/>
      <protection locked="0"/>
    </xf>
    <xf numFmtId="0" fontId="46" fillId="0" borderId="0" xfId="42" applyFont="1" applyAlignment="1" applyProtection="1">
      <alignment horizontal="right" vertical="center"/>
      <protection locked="0"/>
    </xf>
    <xf numFmtId="0" fontId="21" fillId="0" borderId="0" xfId="42" applyFont="1" applyBorder="1" applyAlignment="1" applyProtection="1">
      <alignment vertical="center"/>
      <protection locked="0"/>
    </xf>
    <xf numFmtId="0" fontId="11" fillId="0" borderId="45" xfId="42" applyFont="1" applyBorder="1" applyAlignment="1" applyProtection="1">
      <alignment vertical="center"/>
      <protection locked="0"/>
    </xf>
    <xf numFmtId="0" fontId="43" fillId="0" borderId="0" xfId="42" applyFont="1" applyAlignment="1" applyProtection="1">
      <alignment horizontal="center" vertical="center"/>
      <protection locked="0"/>
    </xf>
    <xf numFmtId="0" fontId="11" fillId="0" borderId="0" xfId="42" applyFont="1" applyAlignment="1" applyProtection="1">
      <alignment vertical="center"/>
      <protection locked="0"/>
    </xf>
    <xf numFmtId="0" fontId="21" fillId="0" borderId="0" xfId="42" applyFont="1" applyAlignment="1" applyProtection="1">
      <alignment horizontal="center" vertical="center"/>
      <protection locked="0"/>
    </xf>
    <xf numFmtId="0" fontId="11" fillId="0" borderId="0" xfId="42" applyFont="1" applyAlignment="1" applyProtection="1">
      <alignment horizontal="center" vertical="center"/>
      <protection locked="0"/>
    </xf>
    <xf numFmtId="0" fontId="46" fillId="0" borderId="0" xfId="42" applyFont="1" applyAlignment="1">
      <alignment wrapText="1"/>
    </xf>
    <xf numFmtId="0" fontId="21" fillId="0" borderId="0" xfId="42" applyAlignment="1" applyProtection="1">
      <protection locked="0"/>
    </xf>
    <xf numFmtId="0" fontId="22" fillId="0" borderId="0" xfId="42" applyFont="1" applyAlignment="1" applyProtection="1">
      <alignment horizontal="center" vertical="center"/>
      <protection locked="0"/>
    </xf>
    <xf numFmtId="0" fontId="44" fillId="0" borderId="0" xfId="0" applyFont="1" applyBorder="1" applyAlignment="1" applyProtection="1">
      <alignment vertical="center"/>
      <protection locked="0"/>
    </xf>
    <xf numFmtId="0" fontId="21" fillId="0" borderId="58" xfId="0" applyFont="1" applyBorder="1" applyAlignment="1" applyProtection="1">
      <alignment vertical="top" wrapText="1"/>
      <protection locked="0"/>
    </xf>
    <xf numFmtId="0" fontId="0" fillId="0" borderId="56" xfId="0" applyBorder="1" applyAlignment="1" applyProtection="1">
      <alignment vertical="top" wrapText="1"/>
      <protection locked="0"/>
    </xf>
    <xf numFmtId="0" fontId="0" fillId="0" borderId="57" xfId="0" applyBorder="1" applyAlignment="1" applyProtection="1">
      <alignment vertical="top" wrapText="1"/>
      <protection locked="0"/>
    </xf>
    <xf numFmtId="0" fontId="3" fillId="0" borderId="58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1066800</xdr:colOff>
      <xdr:row>0</xdr:row>
      <xdr:rowOff>104775</xdr:rowOff>
    </xdr:from>
    <xdr:to>
      <xdr:col>12</xdr:col>
      <xdr:colOff>228600</xdr:colOff>
      <xdr:row>4</xdr:row>
      <xdr:rowOff>9525</xdr:rowOff>
    </xdr:to>
    <xdr:sp macro="" textlink="">
      <xdr:nvSpPr>
        <xdr:cNvPr id="4097" name="Text 1"/>
        <xdr:cNvSpPr txBox="1">
          <a:spLocks noChangeArrowheads="1"/>
        </xdr:cNvSpPr>
      </xdr:nvSpPr>
      <xdr:spPr bwMode="auto">
        <a:xfrm>
          <a:off x="3667125" y="104775"/>
          <a:ext cx="632460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IN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Process Failure Modes and Effects Analysis</a:t>
          </a:r>
        </a:p>
        <a:p>
          <a:pPr algn="ctr" rtl="0">
            <a:defRPr sz="1000"/>
          </a:pPr>
          <a:r>
            <a:rPr lang="en-IN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(Process FMEA)</a:t>
          </a:r>
          <a:endParaRPr lang="en-IN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1066800</xdr:colOff>
      <xdr:row>0</xdr:row>
      <xdr:rowOff>104775</xdr:rowOff>
    </xdr:from>
    <xdr:to>
      <xdr:col>12</xdr:col>
      <xdr:colOff>228600</xdr:colOff>
      <xdr:row>4</xdr:row>
      <xdr:rowOff>9525</xdr:rowOff>
    </xdr:to>
    <xdr:sp macro="" textlink="">
      <xdr:nvSpPr>
        <xdr:cNvPr id="5121" name="Text 1"/>
        <xdr:cNvSpPr txBox="1">
          <a:spLocks noChangeArrowheads="1"/>
        </xdr:cNvSpPr>
      </xdr:nvSpPr>
      <xdr:spPr bwMode="auto">
        <a:xfrm>
          <a:off x="3667125" y="104775"/>
          <a:ext cx="6219825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IN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Process Failure Modes and Effects Analysis</a:t>
          </a:r>
        </a:p>
        <a:p>
          <a:pPr algn="ctr" rtl="0">
            <a:defRPr sz="1000"/>
          </a:pPr>
          <a:r>
            <a:rPr lang="en-IN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(Process FMEA)</a:t>
          </a:r>
          <a:endParaRPr lang="en-IN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1066800</xdr:colOff>
      <xdr:row>0</xdr:row>
      <xdr:rowOff>104775</xdr:rowOff>
    </xdr:from>
    <xdr:to>
      <xdr:col>12</xdr:col>
      <xdr:colOff>228600</xdr:colOff>
      <xdr:row>4</xdr:row>
      <xdr:rowOff>9525</xdr:rowOff>
    </xdr:to>
    <xdr:sp macro="" textlink="">
      <xdr:nvSpPr>
        <xdr:cNvPr id="6145" name="Text 1"/>
        <xdr:cNvSpPr txBox="1">
          <a:spLocks noChangeArrowheads="1"/>
        </xdr:cNvSpPr>
      </xdr:nvSpPr>
      <xdr:spPr bwMode="auto">
        <a:xfrm>
          <a:off x="3667125" y="104775"/>
          <a:ext cx="6219825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IN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Process Failure Modes and Effects Analysis</a:t>
          </a:r>
        </a:p>
        <a:p>
          <a:pPr algn="ctr" rtl="0">
            <a:defRPr sz="1000"/>
          </a:pPr>
          <a:r>
            <a:rPr lang="en-IN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(Process FMEA)</a:t>
          </a:r>
          <a:endParaRPr lang="en-IN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oqr/trg%20mat/rel/DFMEA%20form%204th%20edi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0"/>
  <sheetViews>
    <sheetView zoomScale="75" workbookViewId="0">
      <selection activeCell="D17" sqref="D17"/>
    </sheetView>
  </sheetViews>
  <sheetFormatPr defaultRowHeight="12.75" x14ac:dyDescent="0.2"/>
  <cols>
    <col min="1" max="1" width="16.28515625" style="217" customWidth="1"/>
    <col min="2" max="2" width="16.7109375" style="217" customWidth="1"/>
    <col min="3" max="3" width="20" style="217" customWidth="1"/>
    <col min="4" max="4" width="23" style="217" customWidth="1"/>
    <col min="5" max="5" width="7" style="217" hidden="1" customWidth="1"/>
    <col min="6" max="6" width="5.42578125" style="217" customWidth="1"/>
    <col min="7" max="7" width="6.140625" style="217" customWidth="1"/>
    <col min="8" max="8" width="25" style="217" customWidth="1"/>
    <col min="9" max="9" width="14.42578125" style="217" customWidth="1"/>
    <col min="10" max="10" width="5.42578125" style="217" customWidth="1"/>
    <col min="11" max="11" width="13.140625" style="217" bestFit="1" customWidth="1"/>
    <col min="12" max="12" width="4.140625" style="217" customWidth="1"/>
    <col min="13" max="13" width="4.5703125" style="217" customWidth="1"/>
    <col min="14" max="14" width="18.42578125" style="217" customWidth="1"/>
    <col min="15" max="16" width="16.7109375" style="217" customWidth="1"/>
    <col min="17" max="17" width="5" style="217" customWidth="1"/>
    <col min="18" max="18" width="4.85546875" style="217" customWidth="1"/>
    <col min="19" max="20" width="4.7109375" style="217" customWidth="1"/>
    <col min="21" max="16384" width="9.140625" style="217"/>
  </cols>
  <sheetData>
    <row r="1" spans="1:28" ht="20.25" x14ac:dyDescent="0.2">
      <c r="A1" s="281"/>
      <c r="B1" s="281"/>
      <c r="C1" s="281"/>
      <c r="D1" s="282"/>
      <c r="E1" s="282"/>
      <c r="F1" s="282"/>
      <c r="G1" s="282"/>
      <c r="H1" s="282"/>
      <c r="I1" s="282" t="s">
        <v>255</v>
      </c>
      <c r="J1" s="282"/>
      <c r="K1" s="281"/>
      <c r="L1" s="281"/>
      <c r="M1" s="281"/>
      <c r="N1" s="281"/>
      <c r="O1" s="281"/>
      <c r="P1" s="281"/>
      <c r="Q1" s="281"/>
      <c r="R1" s="281"/>
      <c r="S1" s="281"/>
      <c r="T1" s="281"/>
    </row>
    <row r="2" spans="1:28" ht="20.25" x14ac:dyDescent="0.2">
      <c r="A2" s="281"/>
      <c r="B2" s="281"/>
      <c r="C2" s="281"/>
      <c r="D2" s="282"/>
      <c r="E2" s="282"/>
      <c r="F2" s="282"/>
      <c r="G2" s="282"/>
      <c r="H2" s="282"/>
      <c r="I2" s="282" t="s">
        <v>256</v>
      </c>
      <c r="J2" s="282"/>
      <c r="K2" s="281"/>
      <c r="L2" s="281"/>
      <c r="M2" s="281"/>
      <c r="N2" s="281"/>
      <c r="O2" s="281"/>
      <c r="P2" s="281"/>
      <c r="Q2" s="281"/>
      <c r="R2" s="281"/>
      <c r="S2" s="281"/>
      <c r="T2" s="281"/>
    </row>
    <row r="3" spans="1:28" ht="44.25" customHeight="1" x14ac:dyDescent="0.25">
      <c r="A3" s="277" t="s">
        <v>278</v>
      </c>
      <c r="B3" s="265"/>
      <c r="C3" s="280"/>
      <c r="D3" s="276"/>
      <c r="E3" s="278"/>
      <c r="F3" s="276"/>
      <c r="G3" s="276"/>
      <c r="H3" s="276"/>
      <c r="I3" s="279" t="s">
        <v>277</v>
      </c>
      <c r="J3" s="278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8" ht="15" customHeight="1" x14ac:dyDescent="0.2">
      <c r="A4" s="277" t="s">
        <v>279</v>
      </c>
      <c r="B4" s="265"/>
      <c r="C4" s="265"/>
      <c r="D4" s="276"/>
      <c r="E4" s="276"/>
      <c r="F4" s="276"/>
      <c r="G4" s="276"/>
      <c r="H4" s="276"/>
      <c r="I4" s="268" t="s">
        <v>259</v>
      </c>
      <c r="J4" s="265"/>
      <c r="K4" s="265"/>
      <c r="L4" s="265"/>
      <c r="M4" s="265"/>
      <c r="O4" s="265"/>
      <c r="P4" s="265"/>
      <c r="Q4" s="265"/>
      <c r="R4" s="265"/>
      <c r="S4" s="265"/>
      <c r="T4" s="265"/>
    </row>
    <row r="5" spans="1:28" ht="15" customHeight="1" x14ac:dyDescent="0.2">
      <c r="A5" s="275" t="s">
        <v>339</v>
      </c>
      <c r="B5" s="274"/>
      <c r="C5" s="265"/>
      <c r="D5" s="265"/>
      <c r="E5" s="265"/>
      <c r="F5" s="265"/>
      <c r="G5" s="273" t="s">
        <v>280</v>
      </c>
      <c r="H5" s="266" t="s">
        <v>141</v>
      </c>
      <c r="I5" s="268" t="s">
        <v>182</v>
      </c>
      <c r="J5" s="265"/>
      <c r="K5" s="265"/>
      <c r="L5" s="265"/>
      <c r="M5" s="265"/>
      <c r="O5" s="265"/>
      <c r="P5" s="265"/>
      <c r="Q5" s="265"/>
      <c r="R5" s="265"/>
      <c r="S5" s="265"/>
      <c r="T5" s="265"/>
    </row>
    <row r="6" spans="1:28" ht="32.25" customHeight="1" x14ac:dyDescent="0.2">
      <c r="A6" s="272" t="s">
        <v>262</v>
      </c>
      <c r="B6" s="267"/>
      <c r="C6" s="266" t="s">
        <v>141</v>
      </c>
      <c r="D6" s="265"/>
      <c r="E6" s="265"/>
      <c r="F6" s="265"/>
      <c r="G6" s="268" t="s">
        <v>263</v>
      </c>
      <c r="H6" s="265" t="s">
        <v>261</v>
      </c>
      <c r="I6" s="268" t="s">
        <v>264</v>
      </c>
      <c r="J6" s="265"/>
      <c r="K6" s="265"/>
      <c r="L6" s="265"/>
      <c r="M6" s="265"/>
      <c r="O6" s="271" t="s">
        <v>141</v>
      </c>
      <c r="P6" s="267" t="s">
        <v>265</v>
      </c>
      <c r="Q6" s="270" t="s">
        <v>141</v>
      </c>
      <c r="R6" s="269"/>
      <c r="S6" s="269"/>
      <c r="T6" s="265"/>
    </row>
    <row r="7" spans="1:28" ht="23.25" customHeight="1" thickBot="1" x14ac:dyDescent="0.25">
      <c r="A7" s="268" t="s">
        <v>266</v>
      </c>
      <c r="B7" s="267"/>
      <c r="C7" s="266" t="s">
        <v>141</v>
      </c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264" t="s">
        <v>338</v>
      </c>
      <c r="Q7" s="264"/>
      <c r="R7" s="264"/>
      <c r="S7" s="264"/>
      <c r="T7" s="264"/>
    </row>
    <row r="8" spans="1:28" ht="72.75" customHeight="1" x14ac:dyDescent="0.2">
      <c r="A8" s="263" t="s">
        <v>281</v>
      </c>
      <c r="B8" s="254" t="s">
        <v>337</v>
      </c>
      <c r="C8" s="259" t="s">
        <v>121</v>
      </c>
      <c r="D8" s="259" t="s">
        <v>268</v>
      </c>
      <c r="E8" s="254"/>
      <c r="F8" s="261" t="s">
        <v>269</v>
      </c>
      <c r="G8" s="261" t="s">
        <v>184</v>
      </c>
      <c r="H8" s="259" t="s">
        <v>270</v>
      </c>
      <c r="I8" s="259" t="s">
        <v>282</v>
      </c>
      <c r="J8" s="262" t="s">
        <v>272</v>
      </c>
      <c r="K8" s="259" t="s">
        <v>283</v>
      </c>
      <c r="L8" s="261" t="s">
        <v>236</v>
      </c>
      <c r="M8" s="261" t="s">
        <v>274</v>
      </c>
      <c r="N8" s="260" t="s">
        <v>275</v>
      </c>
      <c r="O8" s="259" t="s">
        <v>276</v>
      </c>
      <c r="P8" s="254" t="s">
        <v>130</v>
      </c>
      <c r="Q8" s="253" t="s">
        <v>269</v>
      </c>
      <c r="R8" s="253" t="s">
        <v>185</v>
      </c>
      <c r="S8" s="253" t="s">
        <v>78</v>
      </c>
      <c r="T8" s="253" t="s">
        <v>274</v>
      </c>
      <c r="U8" s="251"/>
      <c r="V8" s="251"/>
      <c r="W8" s="251"/>
      <c r="X8" s="251"/>
      <c r="Y8" s="251"/>
      <c r="Z8" s="251"/>
      <c r="AA8" s="251"/>
      <c r="AB8" s="251"/>
    </row>
    <row r="9" spans="1:28" ht="18" x14ac:dyDescent="0.25">
      <c r="A9" s="254"/>
      <c r="B9" s="254"/>
      <c r="C9" s="254"/>
      <c r="D9" s="254"/>
      <c r="E9" s="254"/>
      <c r="F9" s="257"/>
      <c r="G9" s="231"/>
      <c r="H9" s="258"/>
      <c r="I9" s="258"/>
      <c r="J9" s="257"/>
      <c r="K9" s="255"/>
      <c r="L9" s="257"/>
      <c r="M9" s="225" t="str">
        <f>IF(F9*J9*L9=0,"",F9*J9*L9)</f>
        <v/>
      </c>
      <c r="N9" s="243"/>
      <c r="O9" s="254"/>
      <c r="P9" s="254"/>
      <c r="Q9" s="253"/>
      <c r="R9" s="253"/>
      <c r="S9" s="253"/>
      <c r="T9" s="252"/>
      <c r="U9" s="251"/>
      <c r="V9" s="251"/>
      <c r="W9" s="251"/>
      <c r="X9" s="251"/>
      <c r="Y9" s="251"/>
      <c r="Z9" s="251"/>
      <c r="AA9" s="251"/>
      <c r="AB9" s="251"/>
    </row>
    <row r="10" spans="1:28" ht="18" x14ac:dyDescent="0.25">
      <c r="A10" s="254"/>
      <c r="B10" s="254"/>
      <c r="C10" s="254"/>
      <c r="D10" s="254"/>
      <c r="E10" s="254"/>
      <c r="F10" s="257"/>
      <c r="G10" s="242"/>
      <c r="H10" s="258"/>
      <c r="I10" s="258"/>
      <c r="J10" s="257"/>
      <c r="K10" s="255"/>
      <c r="L10" s="257"/>
      <c r="M10" s="225" t="str">
        <f>IF(F10*J10*L10=0,"",F10*J10*L10)</f>
        <v/>
      </c>
      <c r="N10" s="243"/>
      <c r="O10" s="254"/>
      <c r="P10" s="254"/>
      <c r="Q10" s="253"/>
      <c r="R10" s="253"/>
      <c r="S10" s="253"/>
      <c r="T10" s="252"/>
      <c r="U10" s="251"/>
      <c r="V10" s="251"/>
      <c r="W10" s="251"/>
      <c r="X10" s="251"/>
      <c r="Y10" s="251"/>
      <c r="Z10" s="251"/>
      <c r="AA10" s="251"/>
      <c r="AB10" s="251"/>
    </row>
    <row r="11" spans="1:28" ht="18" x14ac:dyDescent="0.25">
      <c r="A11" s="254"/>
      <c r="B11" s="254"/>
      <c r="C11" s="254"/>
      <c r="D11" s="254"/>
      <c r="E11" s="254"/>
      <c r="F11" s="257"/>
      <c r="G11" s="242"/>
      <c r="H11" s="258"/>
      <c r="I11" s="258"/>
      <c r="J11" s="257"/>
      <c r="K11" s="255"/>
      <c r="L11" s="257"/>
      <c r="M11" s="225" t="str">
        <f>IF(F11*J11*L11=0,"",F11*J11*L11)</f>
        <v/>
      </c>
      <c r="N11" s="243"/>
      <c r="O11" s="254"/>
      <c r="P11" s="254"/>
      <c r="Q11" s="253"/>
      <c r="R11" s="253"/>
      <c r="S11" s="253"/>
      <c r="T11" s="252"/>
      <c r="U11" s="251"/>
      <c r="V11" s="251"/>
      <c r="W11" s="251"/>
      <c r="X11" s="251"/>
      <c r="Y11" s="251"/>
      <c r="Z11" s="251"/>
      <c r="AA11" s="251"/>
      <c r="AB11" s="251"/>
    </row>
    <row r="12" spans="1:28" ht="18" x14ac:dyDescent="0.25">
      <c r="A12" s="254"/>
      <c r="B12" s="254"/>
      <c r="C12" s="254"/>
      <c r="D12" s="254"/>
      <c r="E12" s="254"/>
      <c r="F12" s="257"/>
      <c r="G12" s="242"/>
      <c r="H12" s="258"/>
      <c r="I12" s="258"/>
      <c r="J12" s="257"/>
      <c r="K12" s="255"/>
      <c r="L12" s="257"/>
      <c r="M12" s="225" t="str">
        <f>IF(F12*J12*L12=0,"",F12*J12*L12)</f>
        <v/>
      </c>
      <c r="N12" s="243"/>
      <c r="O12" s="254"/>
      <c r="P12" s="254"/>
      <c r="Q12" s="253"/>
      <c r="R12" s="253"/>
      <c r="S12" s="253"/>
      <c r="T12" s="252"/>
      <c r="U12" s="251"/>
      <c r="V12" s="251"/>
      <c r="W12" s="251"/>
      <c r="X12" s="251"/>
      <c r="Y12" s="251"/>
      <c r="Z12" s="251"/>
      <c r="AA12" s="251"/>
      <c r="AB12" s="251"/>
    </row>
    <row r="13" spans="1:28" ht="18" x14ac:dyDescent="0.25">
      <c r="A13" s="254"/>
      <c r="B13" s="254"/>
      <c r="C13" s="254"/>
      <c r="D13" s="254"/>
      <c r="E13" s="254"/>
      <c r="F13" s="257"/>
      <c r="G13" s="242"/>
      <c r="H13" s="258"/>
      <c r="I13" s="257"/>
      <c r="J13" s="257"/>
      <c r="K13" s="255"/>
      <c r="L13" s="257"/>
      <c r="M13" s="225" t="str">
        <f>IF(F13*J13*L13=0,"",F13*J13*L13)</f>
        <v/>
      </c>
      <c r="N13" s="243"/>
      <c r="O13" s="254"/>
      <c r="P13" s="254"/>
      <c r="Q13" s="253"/>
      <c r="R13" s="253"/>
      <c r="S13" s="253"/>
      <c r="T13" s="252"/>
      <c r="U13" s="251"/>
      <c r="V13" s="251"/>
      <c r="W13" s="251"/>
      <c r="X13" s="251"/>
      <c r="Y13" s="251"/>
      <c r="Z13" s="251"/>
      <c r="AA13" s="251"/>
      <c r="AB13" s="251"/>
    </row>
    <row r="14" spans="1:28" ht="15.75" x14ac:dyDescent="0.2">
      <c r="A14" s="254"/>
      <c r="B14" s="254"/>
      <c r="C14" s="254"/>
      <c r="D14" s="254"/>
      <c r="E14" s="254"/>
      <c r="F14" s="257"/>
      <c r="G14" s="242"/>
      <c r="H14" s="254"/>
      <c r="I14" s="257"/>
      <c r="J14" s="257"/>
      <c r="K14" s="255"/>
      <c r="L14" s="253"/>
      <c r="M14" s="225" t="str">
        <f>IF(F14*J14*L14=0,"",F14*J14*L14)</f>
        <v/>
      </c>
      <c r="N14" s="243"/>
      <c r="O14" s="254"/>
      <c r="P14" s="254"/>
      <c r="Q14" s="253"/>
      <c r="R14" s="253"/>
      <c r="S14" s="253"/>
      <c r="T14" s="252"/>
      <c r="U14" s="251"/>
      <c r="V14" s="251"/>
      <c r="W14" s="251"/>
      <c r="X14" s="251"/>
      <c r="Y14" s="251"/>
      <c r="Z14" s="251"/>
      <c r="AA14" s="251"/>
      <c r="AB14" s="251"/>
    </row>
    <row r="15" spans="1:28" ht="15.75" x14ac:dyDescent="0.2">
      <c r="A15" s="254"/>
      <c r="B15" s="254"/>
      <c r="C15" s="254"/>
      <c r="D15" s="254"/>
      <c r="E15" s="254"/>
      <c r="F15" s="257"/>
      <c r="G15" s="242"/>
      <c r="H15" s="254"/>
      <c r="I15" s="257"/>
      <c r="J15" s="257"/>
      <c r="K15" s="255"/>
      <c r="L15" s="253"/>
      <c r="M15" s="225" t="str">
        <f>IF(F15*J15*L15=0,"",F15*J15*L15)</f>
        <v/>
      </c>
      <c r="N15" s="243"/>
      <c r="O15" s="254"/>
      <c r="P15" s="254"/>
      <c r="Q15" s="253"/>
      <c r="R15" s="253"/>
      <c r="S15" s="253"/>
      <c r="T15" s="252"/>
      <c r="U15" s="251"/>
      <c r="V15" s="251"/>
      <c r="W15" s="251"/>
      <c r="X15" s="251"/>
      <c r="Y15" s="251"/>
      <c r="Z15" s="251"/>
      <c r="AA15" s="251"/>
      <c r="AB15" s="251"/>
    </row>
    <row r="16" spans="1:28" ht="15.75" x14ac:dyDescent="0.2">
      <c r="A16" s="254"/>
      <c r="B16" s="254"/>
      <c r="C16" s="254"/>
      <c r="D16" s="254"/>
      <c r="E16" s="254"/>
      <c r="F16" s="257"/>
      <c r="G16" s="242"/>
      <c r="H16" s="254"/>
      <c r="I16" s="257"/>
      <c r="J16" s="256"/>
      <c r="K16" s="255"/>
      <c r="L16" s="253"/>
      <c r="M16" s="225" t="str">
        <f>IF(F16*J16*L16=0,"",F16*J16*L16)</f>
        <v/>
      </c>
      <c r="N16" s="243"/>
      <c r="O16" s="254"/>
      <c r="P16" s="254"/>
      <c r="Q16" s="253"/>
      <c r="R16" s="253"/>
      <c r="S16" s="253"/>
      <c r="T16" s="252"/>
      <c r="U16" s="251"/>
      <c r="V16" s="251"/>
      <c r="W16" s="251"/>
      <c r="X16" s="251"/>
      <c r="Y16" s="251"/>
      <c r="Z16" s="251"/>
      <c r="AA16" s="251"/>
      <c r="AB16" s="251"/>
    </row>
    <row r="17" spans="1:28" ht="15.75" x14ac:dyDescent="0.2">
      <c r="A17" s="254"/>
      <c r="B17" s="254"/>
      <c r="C17" s="254"/>
      <c r="D17" s="254"/>
      <c r="E17" s="254"/>
      <c r="F17" s="253"/>
      <c r="G17" s="242"/>
      <c r="H17" s="254"/>
      <c r="I17" s="257"/>
      <c r="J17" s="256"/>
      <c r="K17" s="255"/>
      <c r="L17" s="253"/>
      <c r="M17" s="225" t="str">
        <f>IF(F17*J17*L17=0,"",F17*J17*L17)</f>
        <v/>
      </c>
      <c r="N17" s="243"/>
      <c r="O17" s="254"/>
      <c r="P17" s="254"/>
      <c r="Q17" s="253"/>
      <c r="R17" s="253"/>
      <c r="S17" s="253"/>
      <c r="T17" s="252"/>
      <c r="U17" s="251"/>
      <c r="V17" s="251"/>
      <c r="W17" s="251"/>
      <c r="X17" s="251"/>
      <c r="Y17" s="251"/>
      <c r="Z17" s="251"/>
      <c r="AA17" s="251"/>
      <c r="AB17" s="251"/>
    </row>
    <row r="18" spans="1:28" ht="15.75" x14ac:dyDescent="0.2">
      <c r="A18" s="254"/>
      <c r="B18" s="254"/>
      <c r="C18" s="254"/>
      <c r="D18" s="254"/>
      <c r="E18" s="254"/>
      <c r="F18" s="253"/>
      <c r="G18" s="242"/>
      <c r="H18" s="254"/>
      <c r="I18" s="257"/>
      <c r="J18" s="256"/>
      <c r="K18" s="255"/>
      <c r="L18" s="253"/>
      <c r="M18" s="225" t="str">
        <f>IF(F18*J18*L18=0,"",F18*J18*L18)</f>
        <v/>
      </c>
      <c r="N18" s="243"/>
      <c r="O18" s="254"/>
      <c r="P18" s="254"/>
      <c r="Q18" s="253"/>
      <c r="R18" s="253"/>
      <c r="S18" s="253"/>
      <c r="T18" s="252"/>
      <c r="U18" s="251"/>
      <c r="V18" s="251"/>
      <c r="W18" s="251"/>
      <c r="X18" s="251"/>
      <c r="Y18" s="251"/>
      <c r="Z18" s="251"/>
      <c r="AA18" s="251"/>
      <c r="AB18" s="251"/>
    </row>
    <row r="19" spans="1:28" ht="15.75" x14ac:dyDescent="0.2">
      <c r="A19" s="254"/>
      <c r="B19" s="254"/>
      <c r="C19" s="254"/>
      <c r="D19" s="254"/>
      <c r="E19" s="254"/>
      <c r="F19" s="253"/>
      <c r="G19" s="242"/>
      <c r="H19" s="254"/>
      <c r="I19" s="257"/>
      <c r="J19" s="256"/>
      <c r="K19" s="255"/>
      <c r="L19" s="253"/>
      <c r="M19" s="225" t="str">
        <f>IF(F19*J19*L19=0,"",F19*J19*L19)</f>
        <v/>
      </c>
      <c r="N19" s="243"/>
      <c r="O19" s="254"/>
      <c r="P19" s="254"/>
      <c r="Q19" s="253"/>
      <c r="R19" s="253"/>
      <c r="S19" s="253"/>
      <c r="T19" s="252"/>
      <c r="U19" s="251"/>
      <c r="V19" s="251"/>
      <c r="W19" s="251"/>
      <c r="X19" s="251"/>
      <c r="Y19" s="251"/>
      <c r="Z19" s="251"/>
      <c r="AA19" s="251"/>
      <c r="AB19" s="251"/>
    </row>
    <row r="20" spans="1:28" ht="15.75" x14ac:dyDescent="0.2">
      <c r="A20" s="254"/>
      <c r="B20" s="254"/>
      <c r="C20" s="254"/>
      <c r="D20" s="254"/>
      <c r="E20" s="254"/>
      <c r="F20" s="253"/>
      <c r="G20" s="242"/>
      <c r="H20" s="254"/>
      <c r="I20" s="257"/>
      <c r="J20" s="256"/>
      <c r="K20" s="255"/>
      <c r="L20" s="253"/>
      <c r="M20" s="225" t="str">
        <f>IF(F20*J20*L20=0,"",F20*J20*L20)</f>
        <v/>
      </c>
      <c r="N20" s="243"/>
      <c r="O20" s="254"/>
      <c r="P20" s="254"/>
      <c r="Q20" s="253"/>
      <c r="R20" s="253"/>
      <c r="S20" s="253"/>
      <c r="T20" s="252"/>
      <c r="U20" s="251"/>
      <c r="V20" s="251"/>
      <c r="W20" s="251"/>
      <c r="X20" s="251"/>
      <c r="Y20" s="251"/>
      <c r="Z20" s="251"/>
      <c r="AA20" s="251"/>
      <c r="AB20" s="251"/>
    </row>
    <row r="21" spans="1:28" ht="15.75" x14ac:dyDescent="0.2">
      <c r="A21" s="254"/>
      <c r="B21" s="254"/>
      <c r="C21" s="254"/>
      <c r="D21" s="254"/>
      <c r="E21" s="254"/>
      <c r="F21" s="253"/>
      <c r="G21" s="242"/>
      <c r="H21" s="254"/>
      <c r="I21" s="257"/>
      <c r="J21" s="256"/>
      <c r="K21" s="255"/>
      <c r="L21" s="253"/>
      <c r="M21" s="225" t="str">
        <f>IF(F21*J21*L21=0,"",F21*J21*L21)</f>
        <v/>
      </c>
      <c r="N21" s="243"/>
      <c r="O21" s="254"/>
      <c r="P21" s="254"/>
      <c r="Q21" s="253"/>
      <c r="R21" s="253"/>
      <c r="S21" s="253"/>
      <c r="T21" s="252"/>
      <c r="U21" s="251"/>
      <c r="V21" s="251"/>
      <c r="W21" s="251"/>
      <c r="X21" s="251"/>
      <c r="Y21" s="251"/>
      <c r="Z21" s="251"/>
      <c r="AA21" s="251"/>
      <c r="AB21" s="251"/>
    </row>
    <row r="22" spans="1:28" ht="15.75" x14ac:dyDescent="0.2">
      <c r="A22" s="254"/>
      <c r="B22" s="254"/>
      <c r="C22" s="254"/>
      <c r="D22" s="254"/>
      <c r="E22" s="254"/>
      <c r="F22" s="253"/>
      <c r="G22" s="242"/>
      <c r="H22" s="254"/>
      <c r="I22" s="257"/>
      <c r="J22" s="256"/>
      <c r="K22" s="255"/>
      <c r="L22" s="253"/>
      <c r="M22" s="225" t="str">
        <f>IF(F22*J22*L22=0,"",F22*J22*L22)</f>
        <v/>
      </c>
      <c r="N22" s="243"/>
      <c r="O22" s="254"/>
      <c r="P22" s="254"/>
      <c r="Q22" s="253"/>
      <c r="R22" s="253"/>
      <c r="S22" s="253"/>
      <c r="T22" s="252"/>
      <c r="U22" s="251"/>
      <c r="V22" s="251"/>
      <c r="W22" s="251"/>
      <c r="X22" s="251"/>
      <c r="Y22" s="251"/>
      <c r="Z22" s="251"/>
      <c r="AA22" s="251"/>
      <c r="AB22" s="251"/>
    </row>
    <row r="23" spans="1:28" ht="15.75" x14ac:dyDescent="0.2">
      <c r="A23" s="254"/>
      <c r="B23" s="254"/>
      <c r="C23" s="254"/>
      <c r="D23" s="254"/>
      <c r="E23" s="254"/>
      <c r="F23" s="253"/>
      <c r="G23" s="242"/>
      <c r="H23" s="254"/>
      <c r="I23" s="257"/>
      <c r="J23" s="256"/>
      <c r="K23" s="255"/>
      <c r="L23" s="253"/>
      <c r="M23" s="225" t="str">
        <f>IF(F23*J23*L23=0,"",F23*J23*L23)</f>
        <v/>
      </c>
      <c r="N23" s="243"/>
      <c r="O23" s="254"/>
      <c r="P23" s="254"/>
      <c r="Q23" s="253"/>
      <c r="R23" s="253"/>
      <c r="S23" s="253"/>
      <c r="T23" s="252"/>
      <c r="U23" s="251"/>
      <c r="V23" s="251"/>
      <c r="W23" s="251"/>
      <c r="X23" s="251"/>
      <c r="Y23" s="251"/>
      <c r="Z23" s="251"/>
      <c r="AA23" s="251"/>
      <c r="AB23" s="251"/>
    </row>
    <row r="24" spans="1:28" ht="15.75" x14ac:dyDescent="0.2">
      <c r="A24" s="254"/>
      <c r="B24" s="254"/>
      <c r="C24" s="254"/>
      <c r="D24" s="254"/>
      <c r="E24" s="254"/>
      <c r="F24" s="253"/>
      <c r="G24" s="242"/>
      <c r="H24" s="254"/>
      <c r="I24" s="257"/>
      <c r="J24" s="256"/>
      <c r="K24" s="255"/>
      <c r="L24" s="253"/>
      <c r="M24" s="225" t="str">
        <f>IF(F24*J24*L24=0,"",F24*J24*L24)</f>
        <v/>
      </c>
      <c r="N24" s="243"/>
      <c r="O24" s="254"/>
      <c r="P24" s="254"/>
      <c r="Q24" s="253"/>
      <c r="R24" s="253"/>
      <c r="S24" s="253"/>
      <c r="T24" s="252"/>
      <c r="U24" s="251"/>
      <c r="V24" s="251"/>
      <c r="W24" s="251"/>
      <c r="X24" s="251"/>
      <c r="Y24" s="251"/>
      <c r="Z24" s="251"/>
      <c r="AA24" s="251"/>
      <c r="AB24" s="251"/>
    </row>
    <row r="25" spans="1:28" x14ac:dyDescent="0.2">
      <c r="A25" s="250"/>
      <c r="B25" s="249"/>
      <c r="C25" s="239"/>
      <c r="D25" s="248"/>
      <c r="E25" s="247"/>
      <c r="F25" s="245"/>
      <c r="G25" s="242"/>
      <c r="H25" s="239"/>
      <c r="I25" s="246"/>
      <c r="J25" s="245"/>
      <c r="K25" s="239"/>
      <c r="L25" s="245"/>
      <c r="M25" s="225" t="str">
        <f>IF(F25*J25*L25=0,"",F25*J25*L25)</f>
        <v/>
      </c>
      <c r="N25" s="244"/>
      <c r="O25" s="243"/>
      <c r="P25" s="242"/>
      <c r="Q25" s="242"/>
      <c r="R25" s="242"/>
      <c r="S25" s="242"/>
      <c r="T25" s="241" t="str">
        <f>IF(OR(ISERR(S25*Q25*R25),ISNA(S25*Q25*R25),S25="",Q25="",R25=""),"",S25*Q25*R25)</f>
        <v/>
      </c>
    </row>
    <row r="26" spans="1:28" x14ac:dyDescent="0.2">
      <c r="A26" s="235"/>
      <c r="B26" s="234"/>
      <c r="C26" s="224"/>
      <c r="D26" s="224"/>
      <c r="E26" s="233"/>
      <c r="F26" s="231"/>
      <c r="G26" s="231"/>
      <c r="H26" s="232"/>
      <c r="I26" s="240"/>
      <c r="J26" s="231"/>
      <c r="K26" s="239"/>
      <c r="L26" s="231"/>
      <c r="M26" s="225" t="str">
        <f>IF(F26*J26*L26=0,"",F26*J26*L26)</f>
        <v/>
      </c>
      <c r="N26" s="224"/>
      <c r="O26" s="232"/>
      <c r="P26" s="231"/>
      <c r="Q26" s="231"/>
      <c r="R26" s="231"/>
      <c r="S26" s="231"/>
      <c r="T26" s="230" t="str">
        <f>IF(OR(ISERR(S26*Q26*R26),ISNA(S26*Q26*R26),S26="",Q26="",R26=""),"",S26*Q26*R26)</f>
        <v/>
      </c>
    </row>
    <row r="27" spans="1:28" x14ac:dyDescent="0.2">
      <c r="A27" s="235"/>
      <c r="B27" s="234"/>
      <c r="C27" s="224"/>
      <c r="D27" s="224"/>
      <c r="E27" s="233"/>
      <c r="F27" s="231"/>
      <c r="G27" s="231"/>
      <c r="H27" s="232"/>
      <c r="I27" s="238"/>
      <c r="J27" s="231"/>
      <c r="K27" s="232"/>
      <c r="L27" s="231"/>
      <c r="M27" s="225" t="str">
        <f>IF(F27*J27*L27=0,"",F27*J27*L27)</f>
        <v/>
      </c>
      <c r="N27" s="224"/>
      <c r="O27" s="232"/>
      <c r="P27" s="231"/>
      <c r="Q27" s="231"/>
      <c r="R27" s="231"/>
      <c r="S27" s="231"/>
      <c r="T27" s="230" t="str">
        <f>IF(OR(ISERR(S27*Q27*R27),ISNA(S27*Q27*R27),S27="",Q27="",R27=""),"",S27*Q27*R27)</f>
        <v/>
      </c>
    </row>
    <row r="28" spans="1:28" x14ac:dyDescent="0.2">
      <c r="A28" s="235"/>
      <c r="B28" s="234"/>
      <c r="C28" s="224"/>
      <c r="D28" s="224"/>
      <c r="E28" s="233"/>
      <c r="F28" s="231"/>
      <c r="G28" s="231"/>
      <c r="H28" s="232"/>
      <c r="I28" s="231"/>
      <c r="J28" s="231"/>
      <c r="K28" s="232"/>
      <c r="L28" s="231"/>
      <c r="M28" s="225" t="str">
        <f>IF(F28*J28*L28=0,"",F28*J28*L28)</f>
        <v/>
      </c>
      <c r="N28" s="224"/>
      <c r="O28" s="224"/>
      <c r="P28" s="231"/>
      <c r="Q28" s="231"/>
      <c r="R28" s="231"/>
      <c r="S28" s="231"/>
      <c r="T28" s="230" t="str">
        <f>IF(OR(ISERR(S28*Q28*R28),ISNA(S28*Q28*R28),S28="",Q28="",R28=""),"",S28*Q28*R28)</f>
        <v/>
      </c>
    </row>
    <row r="29" spans="1:28" x14ac:dyDescent="0.2">
      <c r="A29" s="235"/>
      <c r="B29" s="234"/>
      <c r="C29" s="224"/>
      <c r="D29" s="224"/>
      <c r="E29" s="233"/>
      <c r="F29" s="231"/>
      <c r="G29" s="231"/>
      <c r="H29" s="232"/>
      <c r="I29" s="238"/>
      <c r="J29" s="231"/>
      <c r="K29" s="232"/>
      <c r="L29" s="231"/>
      <c r="M29" s="225" t="str">
        <f>IF(F29*J29*L29=0,"",F29*J29*L29)</f>
        <v/>
      </c>
      <c r="N29" s="224"/>
      <c r="O29" s="232"/>
      <c r="P29" s="231"/>
      <c r="Q29" s="231"/>
      <c r="R29" s="231"/>
      <c r="S29" s="231"/>
      <c r="T29" s="230" t="str">
        <f>IF(OR(ISERR(S29*Q29*R29),ISNA(S29*Q29*R29),S29="",Q29="",R29=""),"",S29*Q29*R29)</f>
        <v/>
      </c>
    </row>
    <row r="30" spans="1:28" x14ac:dyDescent="0.2">
      <c r="A30" s="235"/>
      <c r="B30" s="234"/>
      <c r="C30" s="224"/>
      <c r="D30" s="224"/>
      <c r="E30" s="233"/>
      <c r="F30" s="231"/>
      <c r="G30" s="231"/>
      <c r="H30" s="232"/>
      <c r="I30" s="237"/>
      <c r="J30" s="231"/>
      <c r="K30" s="232"/>
      <c r="L30" s="231"/>
      <c r="M30" s="225" t="str">
        <f>IF(F30*J30*L30=0,"",F30*J30*L30)</f>
        <v/>
      </c>
      <c r="N30" s="224"/>
      <c r="O30" s="224"/>
      <c r="P30" s="231"/>
      <c r="Q30" s="231"/>
      <c r="R30" s="231"/>
      <c r="S30" s="231"/>
      <c r="T30" s="230" t="str">
        <f>IF(OR(ISERR(S30*Q30*R30),ISNA(S30*Q30*R30),S30="",Q30="",R30=""),"",S30*Q30*R30)</f>
        <v/>
      </c>
    </row>
    <row r="31" spans="1:28" x14ac:dyDescent="0.2">
      <c r="A31" s="235"/>
      <c r="B31" s="234"/>
      <c r="C31" s="224"/>
      <c r="D31" s="224"/>
      <c r="E31" s="233"/>
      <c r="F31" s="231"/>
      <c r="G31" s="231"/>
      <c r="H31" s="232"/>
      <c r="I31" s="231"/>
      <c r="J31" s="231"/>
      <c r="K31" s="236"/>
      <c r="L31" s="231"/>
      <c r="M31" s="225" t="str">
        <f>IF(F31*J31*L31=0,"",F31*J31*L31)</f>
        <v/>
      </c>
      <c r="N31" s="224"/>
      <c r="O31" s="232"/>
      <c r="P31" s="231"/>
      <c r="Q31" s="231"/>
      <c r="R31" s="231"/>
      <c r="S31" s="231"/>
      <c r="T31" s="230" t="str">
        <f>IF(OR(ISERR(S31*Q31*R31),ISNA(S31*Q31*R31),S31="",Q31="",R31=""),"",S31*Q31*R31)</f>
        <v/>
      </c>
    </row>
    <row r="32" spans="1:28" x14ac:dyDescent="0.2">
      <c r="A32" s="235"/>
      <c r="B32" s="234"/>
      <c r="C32" s="224"/>
      <c r="D32" s="224"/>
      <c r="E32" s="233"/>
      <c r="F32" s="231"/>
      <c r="G32" s="231"/>
      <c r="H32" s="232"/>
      <c r="I32" s="231"/>
      <c r="J32" s="231"/>
      <c r="K32" s="236"/>
      <c r="L32" s="231"/>
      <c r="M32" s="225" t="str">
        <f>IF(F32*J32*L32=0,"",F32*J32*L32)</f>
        <v/>
      </c>
      <c r="N32" s="224"/>
      <c r="O32" s="232"/>
      <c r="P32" s="231"/>
      <c r="Q32" s="231"/>
      <c r="R32" s="231"/>
      <c r="S32" s="231"/>
      <c r="T32" s="230" t="str">
        <f>IF(OR(ISERR(S32*Q32*R32),ISNA(S32*Q32*R32),S32="",Q32="",R32=""),"",S32*Q32*R32)</f>
        <v/>
      </c>
    </row>
    <row r="33" spans="1:20" x14ac:dyDescent="0.2">
      <c r="A33" s="235"/>
      <c r="B33" s="234"/>
      <c r="C33" s="224"/>
      <c r="D33" s="224"/>
      <c r="E33" s="233"/>
      <c r="F33" s="231"/>
      <c r="G33" s="231"/>
      <c r="H33" s="232"/>
      <c r="I33" s="231"/>
      <c r="J33" s="231"/>
      <c r="K33" s="236"/>
      <c r="L33" s="231"/>
      <c r="M33" s="225" t="str">
        <f>IF(F33*J33*L33=0,"",F33*J33*L33)</f>
        <v/>
      </c>
      <c r="N33" s="224"/>
      <c r="O33" s="232"/>
      <c r="P33" s="231"/>
      <c r="Q33" s="231"/>
      <c r="R33" s="231"/>
      <c r="S33" s="231"/>
      <c r="T33" s="230"/>
    </row>
    <row r="34" spans="1:20" x14ac:dyDescent="0.2">
      <c r="A34" s="235"/>
      <c r="B34" s="234"/>
      <c r="C34" s="224"/>
      <c r="D34" s="224"/>
      <c r="E34" s="233"/>
      <c r="F34" s="231"/>
      <c r="G34" s="231"/>
      <c r="H34" s="232"/>
      <c r="I34" s="231"/>
      <c r="J34" s="231"/>
      <c r="K34" s="232"/>
      <c r="L34" s="231"/>
      <c r="M34" s="225" t="str">
        <f>IF(F34*J34*L34=0,"",F34*J34*L34)</f>
        <v/>
      </c>
      <c r="N34" s="224"/>
      <c r="O34" s="232"/>
      <c r="P34" s="231"/>
      <c r="Q34" s="231"/>
      <c r="R34" s="231"/>
      <c r="S34" s="231"/>
      <c r="T34" s="230"/>
    </row>
    <row r="35" spans="1:20" x14ac:dyDescent="0.2">
      <c r="A35" s="235"/>
      <c r="B35" s="234"/>
      <c r="C35" s="224"/>
      <c r="D35" s="224"/>
      <c r="E35" s="233"/>
      <c r="F35" s="231"/>
      <c r="G35" s="231"/>
      <c r="H35" s="232"/>
      <c r="I35" s="231"/>
      <c r="J35" s="231"/>
      <c r="K35" s="232"/>
      <c r="L35" s="231"/>
      <c r="M35" s="225" t="str">
        <f>IF(F35*J35*L35=0,"",F35*J35*L35)</f>
        <v/>
      </c>
      <c r="N35" s="224"/>
      <c r="O35" s="232"/>
      <c r="P35" s="231"/>
      <c r="Q35" s="231"/>
      <c r="R35" s="231"/>
      <c r="S35" s="231"/>
      <c r="T35" s="230"/>
    </row>
    <row r="36" spans="1:20" x14ac:dyDescent="0.2">
      <c r="A36" s="235"/>
      <c r="B36" s="234"/>
      <c r="C36" s="224"/>
      <c r="D36" s="224"/>
      <c r="E36" s="233"/>
      <c r="F36" s="231"/>
      <c r="G36" s="231"/>
      <c r="H36" s="232"/>
      <c r="I36" s="231"/>
      <c r="J36" s="231"/>
      <c r="K36" s="232"/>
      <c r="L36" s="231"/>
      <c r="M36" s="225" t="str">
        <f>IF(F36*J36*L36=0,"",F36*J36*L36)</f>
        <v/>
      </c>
      <c r="N36" s="224"/>
      <c r="O36" s="232"/>
      <c r="P36" s="231"/>
      <c r="Q36" s="231"/>
      <c r="R36" s="231"/>
      <c r="S36" s="231"/>
      <c r="T36" s="230"/>
    </row>
    <row r="37" spans="1:20" x14ac:dyDescent="0.2">
      <c r="A37" s="235"/>
      <c r="B37" s="234"/>
      <c r="C37" s="224"/>
      <c r="D37" s="224"/>
      <c r="E37" s="233"/>
      <c r="F37" s="231"/>
      <c r="G37" s="231"/>
      <c r="H37" s="232"/>
      <c r="I37" s="231"/>
      <c r="J37" s="231"/>
      <c r="K37" s="232"/>
      <c r="L37" s="231"/>
      <c r="M37" s="225" t="str">
        <f>IF(F37*J37*L37=0,"",F37*J37*L37)</f>
        <v/>
      </c>
      <c r="N37" s="224"/>
      <c r="O37" s="232"/>
      <c r="P37" s="231"/>
      <c r="Q37" s="231"/>
      <c r="R37" s="231"/>
      <c r="S37" s="231"/>
      <c r="T37" s="230"/>
    </row>
    <row r="38" spans="1:20" x14ac:dyDescent="0.2">
      <c r="A38" s="235"/>
      <c r="B38" s="234"/>
      <c r="C38" s="224"/>
      <c r="D38" s="224"/>
      <c r="E38" s="233"/>
      <c r="F38" s="231"/>
      <c r="G38" s="231"/>
      <c r="H38" s="232"/>
      <c r="I38" s="231"/>
      <c r="J38" s="231"/>
      <c r="K38" s="232"/>
      <c r="L38" s="231"/>
      <c r="M38" s="225" t="str">
        <f>IF(F38*J38*L38=0,"",F38*J38*L38)</f>
        <v/>
      </c>
      <c r="N38" s="224"/>
      <c r="O38" s="232"/>
      <c r="P38" s="231"/>
      <c r="Q38" s="231"/>
      <c r="R38" s="231"/>
      <c r="S38" s="231"/>
      <c r="T38" s="230"/>
    </row>
    <row r="39" spans="1:20" ht="13.5" thickBot="1" x14ac:dyDescent="0.25">
      <c r="A39" s="229"/>
      <c r="B39" s="228"/>
      <c r="C39" s="227"/>
      <c r="D39" s="223"/>
      <c r="E39" s="226"/>
      <c r="F39" s="222"/>
      <c r="G39" s="222"/>
      <c r="H39" s="223"/>
      <c r="I39" s="222"/>
      <c r="J39" s="222"/>
      <c r="K39" s="223"/>
      <c r="L39" s="222"/>
      <c r="M39" s="225" t="str">
        <f>IF(F39*J39*L39=0,"",F39*J39*L39)</f>
        <v/>
      </c>
      <c r="N39" s="224"/>
      <c r="O39" s="223"/>
      <c r="P39" s="222"/>
      <c r="Q39" s="222"/>
      <c r="R39" s="222"/>
      <c r="S39" s="222"/>
      <c r="T39" s="221"/>
    </row>
    <row r="40" spans="1:20" x14ac:dyDescent="0.2">
      <c r="M40" s="220"/>
      <c r="N40" s="219"/>
    </row>
    <row r="70" spans="4:4" x14ac:dyDescent="0.2">
      <c r="D70" s="218"/>
    </row>
  </sheetData>
  <mergeCells count="2">
    <mergeCell ref="Q6:S6"/>
    <mergeCell ref="P7:T7"/>
  </mergeCells>
  <printOptions horizontalCentered="1"/>
  <pageMargins left="0.5" right="0.5" top="0.5" bottom="0.5" header="0.5" footer="0.25"/>
  <pageSetup scale="59" fitToHeight="100" orientation="landscape" horizontalDpi="1200" verticalDpi="1200" r:id="rId1"/>
  <headerFooter alignWithMargins="0">
    <oddFooter>&amp;C&amp;"Arial,Bold"&amp;P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5"/>
  <sheetViews>
    <sheetView tabSelected="1" topLeftCell="A3" zoomScale="80" zoomScaleNormal="80" workbookViewId="0">
      <selection activeCell="C10" sqref="C10:C16"/>
    </sheetView>
  </sheetViews>
  <sheetFormatPr defaultRowHeight="12.75" x14ac:dyDescent="0.2"/>
  <cols>
    <col min="1" max="1" width="20.7109375" customWidth="1"/>
    <col min="2" max="2" width="18" customWidth="1"/>
    <col min="3" max="3" width="20" customWidth="1"/>
    <col min="4" max="4" width="26" customWidth="1"/>
    <col min="5" max="5" width="7" hidden="1" customWidth="1"/>
    <col min="6" max="6" width="4.7109375" customWidth="1"/>
    <col min="7" max="7" width="5.140625" customWidth="1"/>
    <col min="8" max="8" width="25" customWidth="1"/>
    <col min="9" max="9" width="19.7109375" customWidth="1"/>
    <col min="10" max="10" width="5.42578125" customWidth="1"/>
    <col min="11" max="11" width="13.140625" bestFit="1" customWidth="1"/>
    <col min="12" max="12" width="4.140625" customWidth="1"/>
    <col min="13" max="13" width="4.5703125" customWidth="1"/>
    <col min="14" max="14" width="22.85546875" customWidth="1"/>
    <col min="15" max="16" width="16.7109375" customWidth="1"/>
    <col min="17" max="17" width="5" customWidth="1"/>
    <col min="18" max="18" width="4.85546875" customWidth="1"/>
    <col min="19" max="20" width="4.7109375" customWidth="1"/>
  </cols>
  <sheetData>
    <row r="1" spans="1:28" ht="20.25" x14ac:dyDescent="0.2">
      <c r="A1" s="88"/>
      <c r="B1" s="88"/>
      <c r="C1" s="88"/>
      <c r="D1" s="89"/>
      <c r="E1" s="89"/>
      <c r="F1" s="89"/>
      <c r="G1" s="89"/>
      <c r="H1" s="89"/>
      <c r="I1" s="89" t="s">
        <v>255</v>
      </c>
      <c r="J1" s="89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8" ht="20.25" x14ac:dyDescent="0.2">
      <c r="A2" s="88"/>
      <c r="B2" s="88"/>
      <c r="C2" s="88"/>
      <c r="D2" s="89"/>
      <c r="E2" s="89"/>
      <c r="F2" s="89"/>
      <c r="G2" s="89"/>
      <c r="H2" s="89"/>
      <c r="I2" s="89" t="s">
        <v>256</v>
      </c>
      <c r="J2" s="89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8" ht="44.25" customHeight="1" x14ac:dyDescent="0.25">
      <c r="A3" s="151" t="s">
        <v>278</v>
      </c>
      <c r="B3" s="151"/>
      <c r="C3" s="117" t="s">
        <v>318</v>
      </c>
      <c r="D3" s="91"/>
      <c r="E3" s="92"/>
      <c r="F3" s="91"/>
      <c r="G3" s="91"/>
      <c r="H3" s="91"/>
      <c r="I3" s="115" t="s">
        <v>277</v>
      </c>
      <c r="J3" s="92"/>
      <c r="K3" s="90"/>
      <c r="L3" s="90"/>
      <c r="M3" s="90"/>
      <c r="N3" s="90"/>
      <c r="O3" s="90"/>
      <c r="P3" s="90"/>
      <c r="Q3" s="90"/>
      <c r="R3" s="90"/>
      <c r="S3" s="90"/>
      <c r="T3" s="90"/>
    </row>
    <row r="4" spans="1:28" ht="15" customHeight="1" x14ac:dyDescent="0.2">
      <c r="A4" s="151" t="s">
        <v>279</v>
      </c>
      <c r="B4" s="151"/>
      <c r="C4" s="90"/>
      <c r="D4" s="91"/>
      <c r="E4" s="91"/>
      <c r="F4" s="91"/>
      <c r="G4" s="91"/>
      <c r="H4" s="91"/>
      <c r="I4" s="90"/>
      <c r="J4" s="90"/>
      <c r="K4" s="90"/>
      <c r="L4" s="90"/>
      <c r="M4" s="90"/>
      <c r="N4" s="112" t="s">
        <v>259</v>
      </c>
      <c r="O4" s="90"/>
      <c r="P4" s="90"/>
      <c r="Q4" s="90"/>
      <c r="R4" s="90"/>
      <c r="S4" s="90"/>
      <c r="T4" s="90"/>
    </row>
    <row r="5" spans="1:28" ht="15" customHeight="1" x14ac:dyDescent="0.2">
      <c r="A5" s="152" t="s">
        <v>284</v>
      </c>
      <c r="B5" s="283"/>
      <c r="C5" s="90"/>
      <c r="D5" s="90"/>
      <c r="E5" s="90"/>
      <c r="F5" s="90"/>
      <c r="G5" s="112" t="s">
        <v>280</v>
      </c>
      <c r="H5" s="118" t="s">
        <v>141</v>
      </c>
      <c r="I5" s="90"/>
      <c r="J5" s="90"/>
      <c r="K5" s="90"/>
      <c r="L5" s="90"/>
      <c r="M5" s="90"/>
      <c r="N5" s="112" t="s">
        <v>182</v>
      </c>
      <c r="O5" s="90"/>
      <c r="P5" s="90"/>
      <c r="Q5" s="90"/>
      <c r="R5" s="90"/>
      <c r="S5" s="90"/>
      <c r="T5" s="90"/>
    </row>
    <row r="6" spans="1:28" ht="36.75" customHeight="1" x14ac:dyDescent="0.2">
      <c r="A6" s="116" t="s">
        <v>285</v>
      </c>
      <c r="B6" s="116"/>
      <c r="C6" s="118" t="s">
        <v>141</v>
      </c>
      <c r="D6" s="90"/>
      <c r="E6" s="90"/>
      <c r="F6" s="90"/>
      <c r="G6" s="112" t="s">
        <v>263</v>
      </c>
      <c r="H6" s="90" t="s">
        <v>261</v>
      </c>
      <c r="I6" s="90"/>
      <c r="J6" s="90"/>
      <c r="K6" s="90"/>
      <c r="L6" s="90"/>
      <c r="M6" s="90"/>
      <c r="N6" s="112" t="s">
        <v>264</v>
      </c>
      <c r="O6" s="94" t="s">
        <v>141</v>
      </c>
      <c r="P6" s="93" t="s">
        <v>265</v>
      </c>
      <c r="Q6" s="176" t="s">
        <v>141</v>
      </c>
      <c r="R6" s="177"/>
      <c r="S6" s="177"/>
      <c r="T6" s="90"/>
    </row>
    <row r="7" spans="1:28" ht="24.75" customHeight="1" thickBot="1" x14ac:dyDescent="0.25">
      <c r="A7" s="113" t="s">
        <v>266</v>
      </c>
      <c r="B7" s="113"/>
      <c r="C7" s="118" t="s">
        <v>141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153"/>
      <c r="O7" s="90"/>
      <c r="P7" s="90"/>
      <c r="Q7" s="90"/>
      <c r="R7" s="90"/>
      <c r="S7" s="90"/>
      <c r="T7" s="90"/>
    </row>
    <row r="8" spans="1:28" ht="31.5" customHeight="1" x14ac:dyDescent="0.25">
      <c r="A8" s="184" t="s">
        <v>281</v>
      </c>
      <c r="B8" s="182" t="s">
        <v>340</v>
      </c>
      <c r="C8" s="186" t="s">
        <v>121</v>
      </c>
      <c r="D8" s="188" t="s">
        <v>268</v>
      </c>
      <c r="E8" s="95"/>
      <c r="F8" s="166" t="s">
        <v>269</v>
      </c>
      <c r="G8" s="166" t="s">
        <v>184</v>
      </c>
      <c r="H8" s="186" t="s">
        <v>270</v>
      </c>
      <c r="I8" s="178" t="s">
        <v>282</v>
      </c>
      <c r="J8" s="180" t="s">
        <v>272</v>
      </c>
      <c r="K8" s="182" t="s">
        <v>283</v>
      </c>
      <c r="L8" s="166" t="s">
        <v>236</v>
      </c>
      <c r="M8" s="168" t="s">
        <v>274</v>
      </c>
      <c r="N8" s="170" t="s">
        <v>275</v>
      </c>
      <c r="O8" s="172" t="s">
        <v>276</v>
      </c>
      <c r="P8" s="174" t="s">
        <v>120</v>
      </c>
      <c r="Q8" s="174"/>
      <c r="R8" s="174"/>
      <c r="S8" s="174"/>
      <c r="T8" s="175"/>
      <c r="U8" s="96"/>
      <c r="V8" s="96"/>
      <c r="W8" s="96"/>
      <c r="X8" s="96"/>
      <c r="Y8" s="96"/>
      <c r="Z8" s="96"/>
      <c r="AA8" s="96"/>
      <c r="AB8" s="96"/>
    </row>
    <row r="9" spans="1:28" ht="62.25" x14ac:dyDescent="0.2">
      <c r="A9" s="185"/>
      <c r="B9" s="287"/>
      <c r="C9" s="187"/>
      <c r="D9" s="189"/>
      <c r="E9" s="119"/>
      <c r="F9" s="167"/>
      <c r="G9" s="167"/>
      <c r="H9" s="187"/>
      <c r="I9" s="179"/>
      <c r="J9" s="181"/>
      <c r="K9" s="183"/>
      <c r="L9" s="167"/>
      <c r="M9" s="169"/>
      <c r="N9" s="171"/>
      <c r="O9" s="173"/>
      <c r="P9" s="111" t="s">
        <v>130</v>
      </c>
      <c r="Q9" s="110" t="s">
        <v>269</v>
      </c>
      <c r="R9" s="110" t="s">
        <v>185</v>
      </c>
      <c r="S9" s="110" t="s">
        <v>78</v>
      </c>
      <c r="T9" s="120" t="s">
        <v>274</v>
      </c>
      <c r="U9" s="96"/>
      <c r="V9" s="96"/>
      <c r="W9" s="96"/>
      <c r="X9" s="96"/>
      <c r="Y9" s="96"/>
      <c r="Z9" s="96"/>
      <c r="AA9" s="96"/>
      <c r="AB9" s="96"/>
    </row>
    <row r="10" spans="1:28" ht="84.75" customHeight="1" x14ac:dyDescent="0.2">
      <c r="A10" s="190" t="s">
        <v>341</v>
      </c>
      <c r="B10" s="190" t="s">
        <v>342</v>
      </c>
      <c r="C10" s="190" t="s">
        <v>310</v>
      </c>
      <c r="D10" s="190" t="s">
        <v>319</v>
      </c>
      <c r="E10" s="121"/>
      <c r="F10" s="122">
        <v>8</v>
      </c>
      <c r="G10" s="139" t="s">
        <v>311</v>
      </c>
      <c r="H10" s="158" t="s">
        <v>320</v>
      </c>
      <c r="I10" s="158" t="s">
        <v>321</v>
      </c>
      <c r="J10" s="122">
        <v>5</v>
      </c>
      <c r="K10" s="156" t="s">
        <v>322</v>
      </c>
      <c r="L10" s="122">
        <v>4</v>
      </c>
      <c r="M10" s="85">
        <f t="shared" ref="M10:M16" si="0">F10*J10*L10</f>
        <v>160</v>
      </c>
      <c r="N10" s="131" t="s">
        <v>323</v>
      </c>
      <c r="O10" s="121" t="s">
        <v>312</v>
      </c>
      <c r="P10" s="121"/>
      <c r="Q10" s="126"/>
      <c r="R10" s="126"/>
      <c r="S10" s="126"/>
      <c r="T10" s="127"/>
      <c r="U10" s="96"/>
      <c r="V10" s="96"/>
      <c r="W10" s="96"/>
      <c r="X10" s="96"/>
      <c r="Y10" s="96"/>
      <c r="Z10" s="96"/>
      <c r="AA10" s="96"/>
      <c r="AB10" s="96"/>
    </row>
    <row r="11" spans="1:28" ht="86.25" customHeight="1" x14ac:dyDescent="0.2">
      <c r="A11" s="191"/>
      <c r="B11" s="191"/>
      <c r="C11" s="191"/>
      <c r="D11" s="191"/>
      <c r="E11" s="121"/>
      <c r="F11" s="122">
        <v>8</v>
      </c>
      <c r="G11" s="134"/>
      <c r="H11" s="158" t="s">
        <v>331</v>
      </c>
      <c r="I11" s="158" t="s">
        <v>332</v>
      </c>
      <c r="J11" s="122">
        <v>4</v>
      </c>
      <c r="K11" s="156" t="s">
        <v>322</v>
      </c>
      <c r="L11" s="122">
        <v>4</v>
      </c>
      <c r="M11" s="85">
        <f t="shared" si="0"/>
        <v>128</v>
      </c>
      <c r="N11" s="131" t="s">
        <v>323</v>
      </c>
      <c r="O11" s="121" t="s">
        <v>312</v>
      </c>
      <c r="P11" s="121"/>
      <c r="Q11" s="126"/>
      <c r="R11" s="126"/>
      <c r="S11" s="126"/>
      <c r="T11" s="127"/>
      <c r="U11" s="96"/>
      <c r="V11" s="96"/>
      <c r="W11" s="96"/>
      <c r="X11" s="96"/>
      <c r="Y11" s="96"/>
      <c r="Z11" s="96"/>
      <c r="AA11" s="96"/>
      <c r="AB11" s="96"/>
    </row>
    <row r="12" spans="1:28" ht="83.25" customHeight="1" x14ac:dyDescent="0.2">
      <c r="A12" s="191"/>
      <c r="B12" s="191"/>
      <c r="C12" s="191"/>
      <c r="D12" s="191"/>
      <c r="E12" s="121"/>
      <c r="F12" s="122">
        <v>8</v>
      </c>
      <c r="G12" s="134"/>
      <c r="H12" s="158" t="s">
        <v>333</v>
      </c>
      <c r="I12" s="158" t="s">
        <v>13</v>
      </c>
      <c r="J12" s="122">
        <v>7</v>
      </c>
      <c r="K12" s="156" t="s">
        <v>322</v>
      </c>
      <c r="L12" s="122">
        <v>4</v>
      </c>
      <c r="M12" s="85">
        <f t="shared" si="0"/>
        <v>224</v>
      </c>
      <c r="N12" s="131" t="s">
        <v>323</v>
      </c>
      <c r="O12" s="121" t="s">
        <v>312</v>
      </c>
      <c r="P12" s="121"/>
      <c r="Q12" s="126"/>
      <c r="R12" s="126"/>
      <c r="S12" s="126"/>
      <c r="T12" s="127"/>
      <c r="U12" s="96"/>
      <c r="V12" s="96"/>
      <c r="W12" s="96"/>
      <c r="X12" s="96"/>
      <c r="Y12" s="96"/>
      <c r="Z12" s="96"/>
      <c r="AA12" s="96"/>
      <c r="AB12" s="96"/>
    </row>
    <row r="13" spans="1:28" ht="58.5" customHeight="1" x14ac:dyDescent="0.2">
      <c r="A13" s="191"/>
      <c r="B13" s="191"/>
      <c r="C13" s="191"/>
      <c r="D13" s="191"/>
      <c r="E13" s="121"/>
      <c r="F13" s="122">
        <v>8</v>
      </c>
      <c r="G13" s="134" t="s">
        <v>311</v>
      </c>
      <c r="H13" s="158" t="s">
        <v>315</v>
      </c>
      <c r="I13" s="158" t="s">
        <v>313</v>
      </c>
      <c r="J13" s="122">
        <v>6</v>
      </c>
      <c r="K13" s="156" t="s">
        <v>325</v>
      </c>
      <c r="L13" s="122">
        <v>3</v>
      </c>
      <c r="M13" s="85">
        <f t="shared" si="0"/>
        <v>144</v>
      </c>
      <c r="N13" s="131" t="s">
        <v>314</v>
      </c>
      <c r="O13" s="121" t="s">
        <v>312</v>
      </c>
      <c r="P13" s="121"/>
      <c r="Q13" s="126"/>
      <c r="R13" s="126"/>
      <c r="S13" s="126"/>
      <c r="T13" s="127"/>
      <c r="U13" s="96"/>
      <c r="V13" s="96"/>
      <c r="W13" s="96"/>
      <c r="X13" s="96"/>
      <c r="Y13" s="96"/>
      <c r="Z13" s="96"/>
      <c r="AA13" s="96"/>
      <c r="AB13" s="96"/>
    </row>
    <row r="14" spans="1:28" ht="81" customHeight="1" x14ac:dyDescent="0.2">
      <c r="A14" s="191"/>
      <c r="B14" s="191"/>
      <c r="C14" s="191"/>
      <c r="D14" s="191"/>
      <c r="E14" s="121"/>
      <c r="F14" s="122">
        <v>8</v>
      </c>
      <c r="G14" s="134" t="s">
        <v>311</v>
      </c>
      <c r="H14" s="158" t="s">
        <v>316</v>
      </c>
      <c r="I14" s="158" t="s">
        <v>334</v>
      </c>
      <c r="J14" s="122">
        <v>6</v>
      </c>
      <c r="K14" s="156" t="s">
        <v>325</v>
      </c>
      <c r="L14" s="122">
        <v>3</v>
      </c>
      <c r="M14" s="85">
        <f t="shared" si="0"/>
        <v>144</v>
      </c>
      <c r="N14" s="131" t="s">
        <v>314</v>
      </c>
      <c r="O14" s="121" t="s">
        <v>312</v>
      </c>
      <c r="P14" s="121"/>
      <c r="Q14" s="126"/>
      <c r="R14" s="126"/>
      <c r="S14" s="126"/>
      <c r="T14" s="127"/>
      <c r="U14" s="96"/>
      <c r="V14" s="96"/>
      <c r="W14" s="96"/>
      <c r="X14" s="96"/>
      <c r="Y14" s="96"/>
      <c r="Z14" s="96"/>
      <c r="AA14" s="96"/>
      <c r="AB14" s="96"/>
    </row>
    <row r="15" spans="1:28" ht="81" customHeight="1" x14ac:dyDescent="0.2">
      <c r="A15" s="191"/>
      <c r="B15" s="191"/>
      <c r="C15" s="191"/>
      <c r="D15" s="191"/>
      <c r="E15" s="121"/>
      <c r="F15" s="122">
        <v>8</v>
      </c>
      <c r="G15" s="134" t="s">
        <v>311</v>
      </c>
      <c r="H15" s="158" t="s">
        <v>317</v>
      </c>
      <c r="I15" s="158" t="s">
        <v>324</v>
      </c>
      <c r="J15" s="122">
        <v>4</v>
      </c>
      <c r="K15" s="156" t="s">
        <v>326</v>
      </c>
      <c r="L15" s="122">
        <v>4</v>
      </c>
      <c r="M15" s="85">
        <f t="shared" si="0"/>
        <v>128</v>
      </c>
      <c r="N15" s="131" t="s">
        <v>327</v>
      </c>
      <c r="O15" s="121" t="s">
        <v>328</v>
      </c>
      <c r="P15" s="121"/>
      <c r="Q15" s="126"/>
      <c r="R15" s="126"/>
      <c r="S15" s="126"/>
      <c r="T15" s="127"/>
      <c r="U15" s="96"/>
      <c r="V15" s="96"/>
      <c r="W15" s="96"/>
      <c r="X15" s="96"/>
      <c r="Y15" s="96"/>
      <c r="Z15" s="96"/>
      <c r="AA15" s="96"/>
      <c r="AB15" s="96"/>
    </row>
    <row r="16" spans="1:28" s="165" customFormat="1" ht="90.75" x14ac:dyDescent="0.25">
      <c r="A16" s="192"/>
      <c r="B16" s="192"/>
      <c r="C16" s="192"/>
      <c r="D16" s="192"/>
      <c r="E16" s="121"/>
      <c r="F16" s="122">
        <v>8</v>
      </c>
      <c r="G16" s="163" t="s">
        <v>311</v>
      </c>
      <c r="H16" s="164" t="s">
        <v>335</v>
      </c>
      <c r="I16" s="164" t="s">
        <v>329</v>
      </c>
      <c r="J16" s="163">
        <v>5</v>
      </c>
      <c r="K16" s="156" t="s">
        <v>326</v>
      </c>
      <c r="L16" s="163">
        <v>7</v>
      </c>
      <c r="M16" s="163">
        <f t="shared" si="0"/>
        <v>280</v>
      </c>
      <c r="N16" s="164" t="s">
        <v>336</v>
      </c>
      <c r="O16" s="121" t="s">
        <v>330</v>
      </c>
      <c r="P16" s="121"/>
      <c r="Q16" s="126"/>
      <c r="R16" s="126"/>
      <c r="S16" s="126"/>
      <c r="T16" s="127"/>
      <c r="U16" s="154"/>
      <c r="V16" s="154"/>
      <c r="W16" s="154"/>
      <c r="X16" s="154"/>
      <c r="Y16" s="154"/>
      <c r="Z16" s="154"/>
      <c r="AA16" s="154"/>
      <c r="AB16" s="154"/>
    </row>
    <row r="17" spans="1:28" ht="18" x14ac:dyDescent="0.25">
      <c r="A17" s="121"/>
      <c r="B17" s="121"/>
      <c r="C17" s="121"/>
      <c r="D17" s="121"/>
      <c r="E17" s="121"/>
      <c r="F17" s="159"/>
      <c r="G17" s="128"/>
      <c r="H17" s="160"/>
      <c r="I17" s="160"/>
      <c r="J17" s="159"/>
      <c r="K17" s="161"/>
      <c r="L17" s="159"/>
      <c r="M17" s="162" t="str">
        <f t="shared" ref="M17:M44" si="1">IF(F17*J17*L17=0,"",F17*J17*L17)</f>
        <v/>
      </c>
      <c r="N17" s="125"/>
      <c r="O17" s="157"/>
      <c r="P17" s="121"/>
      <c r="Q17" s="126"/>
      <c r="R17" s="126"/>
      <c r="S17" s="126"/>
      <c r="T17" s="127"/>
      <c r="U17" s="96"/>
      <c r="V17" s="96"/>
      <c r="W17" s="96"/>
      <c r="X17" s="96"/>
      <c r="Y17" s="96"/>
      <c r="Z17" s="96"/>
      <c r="AA17" s="96"/>
      <c r="AB17" s="96"/>
    </row>
    <row r="18" spans="1:28" ht="18" x14ac:dyDescent="0.25">
      <c r="A18" s="155"/>
      <c r="B18" s="155"/>
      <c r="C18" s="121"/>
      <c r="D18" s="121"/>
      <c r="E18" s="121"/>
      <c r="F18" s="122"/>
      <c r="G18" s="128"/>
      <c r="H18" s="123"/>
      <c r="I18" s="122"/>
      <c r="J18" s="122"/>
      <c r="K18" s="124"/>
      <c r="L18" s="122"/>
      <c r="M18" s="85" t="str">
        <f t="shared" si="1"/>
        <v/>
      </c>
      <c r="N18" s="125"/>
      <c r="O18" s="121"/>
      <c r="P18" s="121"/>
      <c r="Q18" s="126"/>
      <c r="R18" s="126"/>
      <c r="S18" s="126"/>
      <c r="T18" s="127"/>
      <c r="U18" s="96"/>
      <c r="V18" s="96"/>
      <c r="W18" s="96"/>
      <c r="X18" s="96"/>
      <c r="Y18" s="96"/>
      <c r="Z18" s="96"/>
      <c r="AA18" s="96"/>
      <c r="AB18" s="96"/>
    </row>
    <row r="19" spans="1:28" ht="15.75" x14ac:dyDescent="0.2">
      <c r="A19" s="121"/>
      <c r="B19" s="121"/>
      <c r="C19" s="121"/>
      <c r="D19" s="121"/>
      <c r="E19" s="121"/>
      <c r="F19" s="122"/>
      <c r="G19" s="128"/>
      <c r="H19" s="121"/>
      <c r="I19" s="122"/>
      <c r="J19" s="122"/>
      <c r="K19" s="124"/>
      <c r="L19" s="126"/>
      <c r="M19" s="85" t="str">
        <f t="shared" si="1"/>
        <v/>
      </c>
      <c r="N19" s="125"/>
      <c r="O19" s="121"/>
      <c r="P19" s="121"/>
      <c r="Q19" s="126"/>
      <c r="R19" s="126"/>
      <c r="S19" s="126"/>
      <c r="T19" s="127"/>
      <c r="U19" s="96"/>
      <c r="V19" s="96"/>
      <c r="W19" s="96"/>
      <c r="X19" s="96"/>
      <c r="Y19" s="96"/>
      <c r="Z19" s="96"/>
      <c r="AA19" s="96"/>
      <c r="AB19" s="96"/>
    </row>
    <row r="20" spans="1:28" ht="15.75" x14ac:dyDescent="0.2">
      <c r="A20" s="121"/>
      <c r="B20" s="121"/>
      <c r="C20" s="121"/>
      <c r="D20" s="121"/>
      <c r="E20" s="121"/>
      <c r="F20" s="122"/>
      <c r="G20" s="128"/>
      <c r="H20" s="121"/>
      <c r="I20" s="122"/>
      <c r="J20" s="122"/>
      <c r="K20" s="124"/>
      <c r="L20" s="126"/>
      <c r="M20" s="85" t="str">
        <f t="shared" si="1"/>
        <v/>
      </c>
      <c r="N20" s="125"/>
      <c r="O20" s="121"/>
      <c r="P20" s="121"/>
      <c r="Q20" s="126"/>
      <c r="R20" s="126"/>
      <c r="S20" s="126"/>
      <c r="T20" s="127"/>
      <c r="U20" s="96"/>
      <c r="V20" s="96"/>
      <c r="W20" s="96"/>
      <c r="X20" s="96"/>
      <c r="Y20" s="96"/>
      <c r="Z20" s="96"/>
      <c r="AA20" s="96"/>
      <c r="AB20" s="96"/>
    </row>
    <row r="21" spans="1:28" ht="15.75" x14ac:dyDescent="0.2">
      <c r="A21" s="121"/>
      <c r="B21" s="121"/>
      <c r="C21" s="121"/>
      <c r="D21" s="121"/>
      <c r="E21" s="121"/>
      <c r="F21" s="122"/>
      <c r="G21" s="128"/>
      <c r="H21" s="121"/>
      <c r="I21" s="122"/>
      <c r="J21" s="129"/>
      <c r="K21" s="124"/>
      <c r="L21" s="126"/>
      <c r="M21" s="85" t="str">
        <f t="shared" si="1"/>
        <v/>
      </c>
      <c r="N21" s="125"/>
      <c r="O21" s="121"/>
      <c r="P21" s="121"/>
      <c r="Q21" s="126"/>
      <c r="R21" s="126"/>
      <c r="S21" s="126"/>
      <c r="T21" s="127"/>
      <c r="U21" s="96"/>
      <c r="V21" s="96"/>
      <c r="W21" s="96"/>
      <c r="X21" s="96"/>
      <c r="Y21" s="96"/>
      <c r="Z21" s="96"/>
      <c r="AA21" s="96"/>
      <c r="AB21" s="96"/>
    </row>
    <row r="22" spans="1:28" ht="15.75" x14ac:dyDescent="0.2">
      <c r="A22" s="121"/>
      <c r="B22" s="121"/>
      <c r="C22" s="121"/>
      <c r="D22" s="121"/>
      <c r="E22" s="121"/>
      <c r="F22" s="126"/>
      <c r="G22" s="128"/>
      <c r="H22" s="121"/>
      <c r="I22" s="122"/>
      <c r="J22" s="129"/>
      <c r="K22" s="124"/>
      <c r="L22" s="126"/>
      <c r="M22" s="85" t="str">
        <f t="shared" si="1"/>
        <v/>
      </c>
      <c r="N22" s="125"/>
      <c r="O22" s="121"/>
      <c r="P22" s="121"/>
      <c r="Q22" s="126"/>
      <c r="R22" s="126"/>
      <c r="S22" s="126"/>
      <c r="T22" s="127"/>
      <c r="U22" s="96"/>
      <c r="V22" s="96"/>
      <c r="W22" s="96"/>
      <c r="X22" s="96"/>
      <c r="Y22" s="96"/>
      <c r="Z22" s="96"/>
      <c r="AA22" s="96"/>
      <c r="AB22" s="96"/>
    </row>
    <row r="23" spans="1:28" ht="15.75" x14ac:dyDescent="0.2">
      <c r="A23" s="121"/>
      <c r="B23" s="121"/>
      <c r="C23" s="121"/>
      <c r="D23" s="121"/>
      <c r="E23" s="121"/>
      <c r="F23" s="126"/>
      <c r="G23" s="128"/>
      <c r="H23" s="121"/>
      <c r="I23" s="122"/>
      <c r="J23" s="129"/>
      <c r="K23" s="124"/>
      <c r="L23" s="126"/>
      <c r="M23" s="85" t="str">
        <f t="shared" si="1"/>
        <v/>
      </c>
      <c r="N23" s="125"/>
      <c r="O23" s="121"/>
      <c r="P23" s="121"/>
      <c r="Q23" s="126"/>
      <c r="R23" s="126"/>
      <c r="S23" s="126"/>
      <c r="T23" s="127"/>
      <c r="U23" s="96"/>
      <c r="V23" s="96"/>
      <c r="W23" s="96"/>
      <c r="X23" s="96"/>
      <c r="Y23" s="96"/>
      <c r="Z23" s="96"/>
      <c r="AA23" s="96"/>
      <c r="AB23" s="96"/>
    </row>
    <row r="24" spans="1:28" ht="15.75" x14ac:dyDescent="0.2">
      <c r="A24" s="121"/>
      <c r="B24" s="121"/>
      <c r="C24" s="121"/>
      <c r="D24" s="121"/>
      <c r="E24" s="121"/>
      <c r="F24" s="126"/>
      <c r="G24" s="128"/>
      <c r="H24" s="121"/>
      <c r="I24" s="122"/>
      <c r="J24" s="129"/>
      <c r="K24" s="124"/>
      <c r="L24" s="126"/>
      <c r="M24" s="85" t="str">
        <f t="shared" si="1"/>
        <v/>
      </c>
      <c r="N24" s="125"/>
      <c r="O24" s="121"/>
      <c r="P24" s="121"/>
      <c r="Q24" s="126"/>
      <c r="R24" s="126"/>
      <c r="S24" s="126"/>
      <c r="T24" s="127"/>
      <c r="U24" s="96"/>
      <c r="V24" s="96"/>
      <c r="W24" s="96"/>
      <c r="X24" s="96"/>
      <c r="Y24" s="96"/>
      <c r="Z24" s="96"/>
      <c r="AA24" s="96"/>
      <c r="AB24" s="96"/>
    </row>
    <row r="25" spans="1:28" ht="15.75" x14ac:dyDescent="0.2">
      <c r="A25" s="121"/>
      <c r="B25" s="121"/>
      <c r="C25" s="121"/>
      <c r="D25" s="121"/>
      <c r="E25" s="121"/>
      <c r="F25" s="126"/>
      <c r="G25" s="128"/>
      <c r="H25" s="121"/>
      <c r="I25" s="122"/>
      <c r="J25" s="129"/>
      <c r="K25" s="124"/>
      <c r="L25" s="126"/>
      <c r="M25" s="85" t="str">
        <f t="shared" si="1"/>
        <v/>
      </c>
      <c r="N25" s="125"/>
      <c r="O25" s="121"/>
      <c r="P25" s="121"/>
      <c r="Q25" s="126"/>
      <c r="R25" s="126"/>
      <c r="S25" s="126"/>
      <c r="T25" s="127"/>
      <c r="U25" s="96"/>
      <c r="V25" s="96"/>
      <c r="W25" s="96"/>
      <c r="X25" s="96"/>
      <c r="Y25" s="96"/>
      <c r="Z25" s="96"/>
      <c r="AA25" s="96"/>
      <c r="AB25" s="96"/>
    </row>
    <row r="26" spans="1:28" ht="15.75" x14ac:dyDescent="0.2">
      <c r="A26" s="121"/>
      <c r="B26" s="121"/>
      <c r="C26" s="121"/>
      <c r="D26" s="121"/>
      <c r="E26" s="121"/>
      <c r="F26" s="126"/>
      <c r="G26" s="128"/>
      <c r="H26" s="121"/>
      <c r="I26" s="122"/>
      <c r="J26" s="129"/>
      <c r="K26" s="124"/>
      <c r="L26" s="126"/>
      <c r="M26" s="85" t="str">
        <f t="shared" si="1"/>
        <v/>
      </c>
      <c r="N26" s="125"/>
      <c r="O26" s="121"/>
      <c r="P26" s="121"/>
      <c r="Q26" s="126"/>
      <c r="R26" s="126"/>
      <c r="S26" s="126"/>
      <c r="T26" s="127"/>
      <c r="U26" s="96"/>
      <c r="V26" s="96"/>
      <c r="W26" s="96"/>
      <c r="X26" s="96"/>
      <c r="Y26" s="96"/>
      <c r="Z26" s="96"/>
      <c r="AA26" s="96"/>
      <c r="AB26" s="96"/>
    </row>
    <row r="27" spans="1:28" ht="15.75" x14ac:dyDescent="0.2">
      <c r="A27" s="121"/>
      <c r="B27" s="121"/>
      <c r="C27" s="121"/>
      <c r="D27" s="121"/>
      <c r="E27" s="121"/>
      <c r="F27" s="126"/>
      <c r="G27" s="128"/>
      <c r="H27" s="121"/>
      <c r="I27" s="122"/>
      <c r="J27" s="129"/>
      <c r="K27" s="124"/>
      <c r="L27" s="126"/>
      <c r="M27" s="85" t="str">
        <f t="shared" si="1"/>
        <v/>
      </c>
      <c r="N27" s="125"/>
      <c r="O27" s="121"/>
      <c r="P27" s="121"/>
      <c r="Q27" s="126"/>
      <c r="R27" s="126"/>
      <c r="S27" s="126"/>
      <c r="T27" s="127"/>
      <c r="U27" s="96"/>
      <c r="V27" s="96"/>
      <c r="W27" s="96"/>
      <c r="X27" s="96"/>
      <c r="Y27" s="96"/>
      <c r="Z27" s="96"/>
      <c r="AA27" s="96"/>
      <c r="AB27" s="96"/>
    </row>
    <row r="28" spans="1:28" ht="15.75" x14ac:dyDescent="0.2">
      <c r="A28" s="121"/>
      <c r="B28" s="121"/>
      <c r="C28" s="121"/>
      <c r="D28" s="121"/>
      <c r="E28" s="121"/>
      <c r="F28" s="126"/>
      <c r="G28" s="128"/>
      <c r="H28" s="121"/>
      <c r="I28" s="122"/>
      <c r="J28" s="129"/>
      <c r="K28" s="124"/>
      <c r="L28" s="126"/>
      <c r="M28" s="85" t="str">
        <f t="shared" si="1"/>
        <v/>
      </c>
      <c r="N28" s="125"/>
      <c r="O28" s="121"/>
      <c r="P28" s="121"/>
      <c r="Q28" s="126"/>
      <c r="R28" s="126"/>
      <c r="S28" s="126"/>
      <c r="T28" s="127"/>
      <c r="U28" s="96"/>
      <c r="V28" s="96"/>
      <c r="W28" s="96"/>
      <c r="X28" s="96"/>
      <c r="Y28" s="96"/>
      <c r="Z28" s="96"/>
      <c r="AA28" s="96"/>
      <c r="AB28" s="96"/>
    </row>
    <row r="29" spans="1:28" ht="15.75" x14ac:dyDescent="0.2">
      <c r="A29" s="121"/>
      <c r="B29" s="121"/>
      <c r="C29" s="121"/>
      <c r="D29" s="121"/>
      <c r="E29" s="121"/>
      <c r="F29" s="126"/>
      <c r="G29" s="128"/>
      <c r="H29" s="121"/>
      <c r="I29" s="122"/>
      <c r="J29" s="129"/>
      <c r="K29" s="124"/>
      <c r="L29" s="126"/>
      <c r="M29" s="85" t="str">
        <f t="shared" si="1"/>
        <v/>
      </c>
      <c r="N29" s="125"/>
      <c r="O29" s="121"/>
      <c r="P29" s="121"/>
      <c r="Q29" s="126"/>
      <c r="R29" s="126"/>
      <c r="S29" s="126"/>
      <c r="T29" s="127"/>
      <c r="U29" s="96"/>
      <c r="V29" s="96"/>
      <c r="W29" s="96"/>
      <c r="X29" s="96"/>
      <c r="Y29" s="96"/>
      <c r="Z29" s="96"/>
      <c r="AA29" s="96"/>
      <c r="AB29" s="96"/>
    </row>
    <row r="30" spans="1:28" ht="13.5" thickBot="1" x14ac:dyDescent="0.25">
      <c r="A30" s="130"/>
      <c r="B30" s="284"/>
      <c r="C30" s="131"/>
      <c r="D30" s="132"/>
      <c r="E30" s="133"/>
      <c r="F30" s="134"/>
      <c r="G30" s="128"/>
      <c r="H30" s="131"/>
      <c r="I30" s="135"/>
      <c r="J30" s="134"/>
      <c r="K30" s="131"/>
      <c r="L30" s="134"/>
      <c r="M30" s="85" t="str">
        <f t="shared" si="1"/>
        <v/>
      </c>
      <c r="N30" s="125"/>
      <c r="O30" s="125"/>
      <c r="P30" s="128"/>
      <c r="Q30" s="128"/>
      <c r="R30" s="128"/>
      <c r="S30" s="128"/>
      <c r="T30" s="136" t="str">
        <f t="shared" ref="T30:T37" si="2">IF(OR(ISERR(S30*Q30*R30),ISNA(S30*Q30*R30),S30="",Q30="",R30=""),"",S30*Q30*R30)</f>
        <v/>
      </c>
    </row>
    <row r="31" spans="1:28" ht="13.5" thickBot="1" x14ac:dyDescent="0.25">
      <c r="A31" s="106"/>
      <c r="B31" s="285"/>
      <c r="C31" s="107"/>
      <c r="D31" s="107"/>
      <c r="E31" s="108"/>
      <c r="F31" s="42"/>
      <c r="G31" s="42"/>
      <c r="H31" s="137"/>
      <c r="I31" s="138"/>
      <c r="J31" s="42"/>
      <c r="K31" s="131"/>
      <c r="L31" s="42"/>
      <c r="M31" s="85" t="str">
        <f t="shared" si="1"/>
        <v/>
      </c>
      <c r="N31" s="102"/>
      <c r="O31" s="137"/>
      <c r="P31" s="42"/>
      <c r="Q31" s="42"/>
      <c r="R31" s="42"/>
      <c r="S31" s="42"/>
      <c r="T31" s="109" t="str">
        <f t="shared" si="2"/>
        <v/>
      </c>
    </row>
    <row r="32" spans="1:28" ht="13.5" thickBot="1" x14ac:dyDescent="0.25">
      <c r="A32" s="106"/>
      <c r="B32" s="285"/>
      <c r="C32" s="107"/>
      <c r="D32" s="107"/>
      <c r="E32" s="108"/>
      <c r="F32" s="42"/>
      <c r="G32" s="42"/>
      <c r="H32" s="137"/>
      <c r="I32" s="139"/>
      <c r="J32" s="42"/>
      <c r="K32" s="137"/>
      <c r="L32" s="42"/>
      <c r="M32" s="85" t="str">
        <f t="shared" si="1"/>
        <v/>
      </c>
      <c r="N32" s="102"/>
      <c r="O32" s="137"/>
      <c r="P32" s="42"/>
      <c r="Q32" s="42"/>
      <c r="R32" s="42"/>
      <c r="S32" s="42"/>
      <c r="T32" s="109" t="str">
        <f t="shared" si="2"/>
        <v/>
      </c>
    </row>
    <row r="33" spans="1:20" ht="13.5" thickBot="1" x14ac:dyDescent="0.25">
      <c r="A33" s="106"/>
      <c r="B33" s="285"/>
      <c r="C33" s="107"/>
      <c r="D33" s="107"/>
      <c r="E33" s="108"/>
      <c r="F33" s="42"/>
      <c r="G33" s="42"/>
      <c r="H33" s="137"/>
      <c r="I33" s="42"/>
      <c r="J33" s="42"/>
      <c r="K33" s="137"/>
      <c r="L33" s="42"/>
      <c r="M33" s="85" t="str">
        <f t="shared" si="1"/>
        <v/>
      </c>
      <c r="N33" s="102"/>
      <c r="O33" s="107"/>
      <c r="P33" s="42"/>
      <c r="Q33" s="42"/>
      <c r="R33" s="42"/>
      <c r="S33" s="42"/>
      <c r="T33" s="109" t="str">
        <f t="shared" si="2"/>
        <v/>
      </c>
    </row>
    <row r="34" spans="1:20" ht="13.5" thickBot="1" x14ac:dyDescent="0.25">
      <c r="A34" s="106"/>
      <c r="B34" s="285"/>
      <c r="C34" s="107"/>
      <c r="D34" s="107"/>
      <c r="E34" s="108"/>
      <c r="F34" s="42"/>
      <c r="G34" s="42"/>
      <c r="H34" s="137"/>
      <c r="I34" s="139"/>
      <c r="J34" s="42"/>
      <c r="K34" s="137"/>
      <c r="L34" s="42"/>
      <c r="M34" s="85" t="str">
        <f t="shared" si="1"/>
        <v/>
      </c>
      <c r="N34" s="102"/>
      <c r="O34" s="137"/>
      <c r="P34" s="42"/>
      <c r="Q34" s="42"/>
      <c r="R34" s="42"/>
      <c r="S34" s="42"/>
      <c r="T34" s="109" t="str">
        <f t="shared" si="2"/>
        <v/>
      </c>
    </row>
    <row r="35" spans="1:20" ht="13.5" thickBot="1" x14ac:dyDescent="0.25">
      <c r="A35" s="106"/>
      <c r="B35" s="285"/>
      <c r="C35" s="107"/>
      <c r="D35" s="107"/>
      <c r="E35" s="108"/>
      <c r="F35" s="42"/>
      <c r="G35" s="42"/>
      <c r="H35" s="137"/>
      <c r="I35" s="140"/>
      <c r="J35" s="42"/>
      <c r="K35" s="137"/>
      <c r="L35" s="42"/>
      <c r="M35" s="85" t="str">
        <f t="shared" si="1"/>
        <v/>
      </c>
      <c r="N35" s="102"/>
      <c r="O35" s="107"/>
      <c r="P35" s="42"/>
      <c r="Q35" s="42"/>
      <c r="R35" s="42"/>
      <c r="S35" s="42"/>
      <c r="T35" s="109" t="str">
        <f t="shared" si="2"/>
        <v/>
      </c>
    </row>
    <row r="36" spans="1:20" ht="13.5" thickBot="1" x14ac:dyDescent="0.25">
      <c r="A36" s="106"/>
      <c r="B36" s="285"/>
      <c r="C36" s="107"/>
      <c r="D36" s="107"/>
      <c r="E36" s="108"/>
      <c r="F36" s="42"/>
      <c r="G36" s="42"/>
      <c r="H36" s="137"/>
      <c r="I36" s="42"/>
      <c r="J36" s="42"/>
      <c r="K36" s="141"/>
      <c r="L36" s="42"/>
      <c r="M36" s="85" t="str">
        <f t="shared" si="1"/>
        <v/>
      </c>
      <c r="N36" s="102"/>
      <c r="O36" s="137"/>
      <c r="P36" s="42"/>
      <c r="Q36" s="42"/>
      <c r="R36" s="42"/>
      <c r="S36" s="42"/>
      <c r="T36" s="109" t="str">
        <f t="shared" si="2"/>
        <v/>
      </c>
    </row>
    <row r="37" spans="1:20" ht="13.5" thickBot="1" x14ac:dyDescent="0.25">
      <c r="A37" s="106"/>
      <c r="B37" s="285"/>
      <c r="C37" s="107"/>
      <c r="D37" s="107"/>
      <c r="E37" s="108"/>
      <c r="F37" s="42"/>
      <c r="G37" s="42"/>
      <c r="H37" s="137"/>
      <c r="I37" s="42"/>
      <c r="J37" s="42"/>
      <c r="K37" s="141"/>
      <c r="L37" s="42"/>
      <c r="M37" s="85" t="str">
        <f t="shared" si="1"/>
        <v/>
      </c>
      <c r="N37" s="102"/>
      <c r="O37" s="137"/>
      <c r="P37" s="42"/>
      <c r="Q37" s="42"/>
      <c r="R37" s="42"/>
      <c r="S37" s="42"/>
      <c r="T37" s="109" t="str">
        <f t="shared" si="2"/>
        <v/>
      </c>
    </row>
    <row r="38" spans="1:20" ht="13.5" thickBot="1" x14ac:dyDescent="0.25">
      <c r="A38" s="106"/>
      <c r="B38" s="285"/>
      <c r="C38" s="107"/>
      <c r="D38" s="107"/>
      <c r="E38" s="108"/>
      <c r="F38" s="42"/>
      <c r="G38" s="42"/>
      <c r="H38" s="137"/>
      <c r="I38" s="42"/>
      <c r="J38" s="42"/>
      <c r="K38" s="141"/>
      <c r="L38" s="42"/>
      <c r="M38" s="85" t="str">
        <f t="shared" si="1"/>
        <v/>
      </c>
      <c r="N38" s="102"/>
      <c r="O38" s="137"/>
      <c r="P38" s="42"/>
      <c r="Q38" s="42"/>
      <c r="R38" s="42"/>
      <c r="S38" s="42"/>
      <c r="T38" s="109"/>
    </row>
    <row r="39" spans="1:20" ht="13.5" thickBot="1" x14ac:dyDescent="0.25">
      <c r="A39" s="106"/>
      <c r="B39" s="285"/>
      <c r="C39" s="107"/>
      <c r="D39" s="107"/>
      <c r="E39" s="108"/>
      <c r="F39" s="42"/>
      <c r="G39" s="42"/>
      <c r="H39" s="137"/>
      <c r="I39" s="42"/>
      <c r="J39" s="42"/>
      <c r="K39" s="137"/>
      <c r="L39" s="42"/>
      <c r="M39" s="85" t="str">
        <f t="shared" si="1"/>
        <v/>
      </c>
      <c r="N39" s="102"/>
      <c r="O39" s="137"/>
      <c r="P39" s="42"/>
      <c r="Q39" s="42"/>
      <c r="R39" s="42"/>
      <c r="S39" s="42"/>
      <c r="T39" s="109"/>
    </row>
    <row r="40" spans="1:20" ht="13.5" thickBot="1" x14ac:dyDescent="0.25">
      <c r="A40" s="106"/>
      <c r="B40" s="285"/>
      <c r="C40" s="107"/>
      <c r="D40" s="107"/>
      <c r="E40" s="108"/>
      <c r="F40" s="42"/>
      <c r="G40" s="42"/>
      <c r="H40" s="137"/>
      <c r="I40" s="42"/>
      <c r="J40" s="42"/>
      <c r="K40" s="137"/>
      <c r="L40" s="42"/>
      <c r="M40" s="85" t="str">
        <f t="shared" si="1"/>
        <v/>
      </c>
      <c r="N40" s="102"/>
      <c r="O40" s="137"/>
      <c r="P40" s="42"/>
      <c r="Q40" s="42"/>
      <c r="R40" s="42"/>
      <c r="S40" s="42"/>
      <c r="T40" s="109"/>
    </row>
    <row r="41" spans="1:20" ht="13.5" thickBot="1" x14ac:dyDescent="0.25">
      <c r="A41" s="106"/>
      <c r="B41" s="285"/>
      <c r="C41" s="107"/>
      <c r="D41" s="107"/>
      <c r="E41" s="108"/>
      <c r="F41" s="42"/>
      <c r="G41" s="42"/>
      <c r="H41" s="137"/>
      <c r="I41" s="42"/>
      <c r="J41" s="42"/>
      <c r="K41" s="137"/>
      <c r="L41" s="42"/>
      <c r="M41" s="85" t="str">
        <f t="shared" si="1"/>
        <v/>
      </c>
      <c r="N41" s="102"/>
      <c r="O41" s="137"/>
      <c r="P41" s="42"/>
      <c r="Q41" s="42"/>
      <c r="R41" s="42"/>
      <c r="S41" s="42"/>
      <c r="T41" s="109"/>
    </row>
    <row r="42" spans="1:20" ht="13.5" thickBot="1" x14ac:dyDescent="0.25">
      <c r="A42" s="106"/>
      <c r="B42" s="285"/>
      <c r="C42" s="107"/>
      <c r="D42" s="107"/>
      <c r="E42" s="108"/>
      <c r="F42" s="42"/>
      <c r="G42" s="42"/>
      <c r="H42" s="137"/>
      <c r="I42" s="42"/>
      <c r="J42" s="42"/>
      <c r="K42" s="137"/>
      <c r="L42" s="42"/>
      <c r="M42" s="85" t="str">
        <f t="shared" si="1"/>
        <v/>
      </c>
      <c r="N42" s="102"/>
      <c r="O42" s="137"/>
      <c r="P42" s="42"/>
      <c r="Q42" s="42"/>
      <c r="R42" s="42"/>
      <c r="S42" s="42"/>
      <c r="T42" s="109"/>
    </row>
    <row r="43" spans="1:20" ht="13.5" thickBot="1" x14ac:dyDescent="0.25">
      <c r="A43" s="106"/>
      <c r="B43" s="285"/>
      <c r="C43" s="107"/>
      <c r="D43" s="107"/>
      <c r="E43" s="108"/>
      <c r="F43" s="42"/>
      <c r="G43" s="42"/>
      <c r="H43" s="137"/>
      <c r="I43" s="42"/>
      <c r="J43" s="42"/>
      <c r="K43" s="137"/>
      <c r="L43" s="42"/>
      <c r="M43" s="85" t="str">
        <f t="shared" si="1"/>
        <v/>
      </c>
      <c r="N43" s="102"/>
      <c r="O43" s="137"/>
      <c r="P43" s="42"/>
      <c r="Q43" s="42"/>
      <c r="R43" s="42"/>
      <c r="S43" s="42"/>
      <c r="T43" s="109"/>
    </row>
    <row r="44" spans="1:20" ht="13.5" thickBot="1" x14ac:dyDescent="0.25">
      <c r="A44" s="142"/>
      <c r="B44" s="286"/>
      <c r="C44" s="143"/>
      <c r="D44" s="144"/>
      <c r="E44" s="145"/>
      <c r="F44" s="146"/>
      <c r="G44" s="146"/>
      <c r="H44" s="144"/>
      <c r="I44" s="146"/>
      <c r="J44" s="146"/>
      <c r="K44" s="144"/>
      <c r="L44" s="146"/>
      <c r="M44" s="85" t="str">
        <f t="shared" si="1"/>
        <v/>
      </c>
      <c r="N44" s="147"/>
      <c r="O44" s="144"/>
      <c r="P44" s="146"/>
      <c r="Q44" s="146"/>
      <c r="R44" s="146"/>
      <c r="S44" s="146"/>
      <c r="T44" s="148"/>
    </row>
    <row r="45" spans="1:20" x14ac:dyDescent="0.2">
      <c r="M45" s="149"/>
      <c r="N45" s="149"/>
    </row>
    <row r="75" spans="4:4" x14ac:dyDescent="0.2">
      <c r="D75" s="150"/>
    </row>
  </sheetData>
  <mergeCells count="20">
    <mergeCell ref="P8:T8"/>
    <mergeCell ref="Q6:S6"/>
    <mergeCell ref="B8:B9"/>
    <mergeCell ref="B10:B16"/>
    <mergeCell ref="G8:G9"/>
    <mergeCell ref="H8:H9"/>
    <mergeCell ref="L8:L9"/>
    <mergeCell ref="M8:M9"/>
    <mergeCell ref="N8:N9"/>
    <mergeCell ref="O8:O9"/>
    <mergeCell ref="I8:I9"/>
    <mergeCell ref="J8:J9"/>
    <mergeCell ref="K8:K9"/>
    <mergeCell ref="D10:D16"/>
    <mergeCell ref="C10:C16"/>
    <mergeCell ref="A10:A16"/>
    <mergeCell ref="A8:A9"/>
    <mergeCell ref="C8:C9"/>
    <mergeCell ref="D8:D9"/>
    <mergeCell ref="F8:F9"/>
  </mergeCells>
  <printOptions horizontalCentered="1"/>
  <pageMargins left="0.5" right="0.5" top="0.5" bottom="0.5" header="0.5" footer="0.25"/>
  <pageSetup scale="57" fitToHeight="100" orientation="landscape" horizontalDpi="1200" verticalDpi="1200" r:id="rId1"/>
  <headerFooter alignWithMargins="0">
    <oddFooter>&amp;C&amp;"Arial,Bold"&amp;P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"/>
  <sheetViews>
    <sheetView zoomScale="75" workbookViewId="0">
      <selection activeCell="O20" sqref="O20"/>
    </sheetView>
  </sheetViews>
  <sheetFormatPr defaultRowHeight="12.75" x14ac:dyDescent="0.2"/>
  <cols>
    <col min="1" max="1" width="15.5703125" customWidth="1"/>
    <col min="2" max="2" width="20" customWidth="1"/>
    <col min="3" max="3" width="26" customWidth="1"/>
    <col min="4" max="4" width="7" hidden="1" customWidth="1"/>
    <col min="5" max="5" width="4.7109375" customWidth="1"/>
    <col min="6" max="6" width="5.140625" customWidth="1"/>
    <col min="7" max="7" width="25" customWidth="1"/>
    <col min="8" max="8" width="13.140625" customWidth="1"/>
    <col min="9" max="9" width="5.42578125" customWidth="1"/>
    <col min="10" max="10" width="13.140625" bestFit="1" customWidth="1"/>
    <col min="11" max="11" width="4.140625" customWidth="1"/>
    <col min="12" max="12" width="4.5703125" customWidth="1"/>
    <col min="13" max="13" width="18.42578125" customWidth="1"/>
    <col min="14" max="15" width="16.7109375" customWidth="1"/>
    <col min="16" max="16" width="5" customWidth="1"/>
    <col min="17" max="17" width="4.85546875" customWidth="1"/>
    <col min="18" max="19" width="4.7109375" customWidth="1"/>
  </cols>
  <sheetData>
    <row r="1" spans="1:27" ht="20.25" x14ac:dyDescent="0.2">
      <c r="A1" s="88"/>
      <c r="B1" s="88"/>
      <c r="C1" s="89"/>
      <c r="D1" s="89"/>
      <c r="E1" s="89"/>
      <c r="F1" s="89"/>
      <c r="G1" s="89"/>
      <c r="H1" s="89" t="s">
        <v>255</v>
      </c>
      <c r="I1" s="89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27" ht="20.25" x14ac:dyDescent="0.2">
      <c r="A2" s="88"/>
      <c r="B2" s="88"/>
      <c r="C2" s="89"/>
      <c r="D2" s="89"/>
      <c r="E2" s="89"/>
      <c r="F2" s="89"/>
      <c r="G2" s="89"/>
      <c r="H2" s="89" t="s">
        <v>256</v>
      </c>
      <c r="I2" s="89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27" ht="15" customHeight="1" x14ac:dyDescent="0.2">
      <c r="A3" s="90"/>
      <c r="B3" s="90"/>
      <c r="C3" s="91"/>
      <c r="D3" s="92"/>
      <c r="E3" s="91"/>
      <c r="F3" s="91"/>
      <c r="G3" s="91"/>
      <c r="H3" s="115" t="s">
        <v>257</v>
      </c>
      <c r="I3" s="92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27" ht="15" customHeight="1" x14ac:dyDescent="0.2">
      <c r="A4" s="112" t="s">
        <v>258</v>
      </c>
      <c r="B4" s="90"/>
      <c r="C4" s="91"/>
      <c r="D4" s="91"/>
      <c r="E4" s="91"/>
      <c r="F4" s="91"/>
      <c r="G4" s="91"/>
      <c r="H4" s="90"/>
      <c r="I4" s="90"/>
      <c r="J4" s="90"/>
      <c r="K4" s="90"/>
      <c r="L4" s="90"/>
      <c r="M4" s="112" t="s">
        <v>259</v>
      </c>
      <c r="N4" s="90"/>
      <c r="O4" s="90"/>
      <c r="P4" s="90"/>
      <c r="Q4" s="90"/>
      <c r="R4" s="90"/>
      <c r="S4" s="90"/>
    </row>
    <row r="5" spans="1:27" ht="15" customHeight="1" x14ac:dyDescent="0.2">
      <c r="B5" s="90"/>
      <c r="C5" s="90"/>
      <c r="D5" s="90"/>
      <c r="E5" s="90"/>
      <c r="F5" s="112" t="s">
        <v>260</v>
      </c>
      <c r="G5" s="90" t="s">
        <v>261</v>
      </c>
      <c r="H5" s="90"/>
      <c r="I5" s="90"/>
      <c r="J5" s="90"/>
      <c r="K5" s="90"/>
      <c r="L5" s="90"/>
      <c r="M5" s="112" t="s">
        <v>182</v>
      </c>
      <c r="N5" s="90"/>
      <c r="O5" s="90"/>
      <c r="P5" s="90"/>
      <c r="Q5" s="90"/>
      <c r="R5" s="90"/>
      <c r="S5" s="90"/>
    </row>
    <row r="6" spans="1:27" ht="15" customHeight="1" x14ac:dyDescent="0.2">
      <c r="A6" s="114" t="s">
        <v>262</v>
      </c>
      <c r="B6" s="90"/>
      <c r="C6" s="90"/>
      <c r="D6" s="90"/>
      <c r="E6" s="90"/>
      <c r="F6" s="112" t="s">
        <v>263</v>
      </c>
      <c r="G6" s="90" t="s">
        <v>261</v>
      </c>
      <c r="H6" s="90"/>
      <c r="I6" s="90"/>
      <c r="J6" s="90"/>
      <c r="K6" s="90"/>
      <c r="L6" s="90"/>
      <c r="M6" s="112" t="s">
        <v>264</v>
      </c>
      <c r="N6" s="94"/>
      <c r="O6" s="112" t="s">
        <v>265</v>
      </c>
      <c r="P6" s="177"/>
      <c r="Q6" s="177"/>
      <c r="R6" s="177"/>
      <c r="S6" s="90"/>
    </row>
    <row r="7" spans="1:27" ht="15" customHeight="1" thickBot="1" x14ac:dyDescent="0.25">
      <c r="A7" s="113" t="s">
        <v>266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</row>
    <row r="8" spans="1:27" ht="31.5" customHeight="1" x14ac:dyDescent="0.25">
      <c r="A8" s="184" t="s">
        <v>267</v>
      </c>
      <c r="B8" s="186" t="s">
        <v>121</v>
      </c>
      <c r="C8" s="188" t="s">
        <v>268</v>
      </c>
      <c r="D8" s="95"/>
      <c r="E8" s="166" t="s">
        <v>269</v>
      </c>
      <c r="F8" s="166" t="s">
        <v>184</v>
      </c>
      <c r="G8" s="186" t="s">
        <v>270</v>
      </c>
      <c r="H8" s="178" t="s">
        <v>271</v>
      </c>
      <c r="I8" s="180" t="s">
        <v>272</v>
      </c>
      <c r="J8" s="182" t="s">
        <v>273</v>
      </c>
      <c r="K8" s="166" t="s">
        <v>236</v>
      </c>
      <c r="L8" s="166" t="s">
        <v>274</v>
      </c>
      <c r="M8" s="186" t="s">
        <v>275</v>
      </c>
      <c r="N8" s="186" t="s">
        <v>276</v>
      </c>
      <c r="O8" s="174" t="s">
        <v>120</v>
      </c>
      <c r="P8" s="174"/>
      <c r="Q8" s="174"/>
      <c r="R8" s="174"/>
      <c r="S8" s="175"/>
      <c r="T8" s="96"/>
      <c r="U8" s="96"/>
      <c r="V8" s="96"/>
      <c r="W8" s="96"/>
      <c r="X8" s="96"/>
      <c r="Y8" s="96"/>
      <c r="Z8" s="96"/>
      <c r="AA8" s="96"/>
    </row>
    <row r="9" spans="1:27" ht="62.25" customHeight="1" thickBot="1" x14ac:dyDescent="0.25">
      <c r="A9" s="195"/>
      <c r="B9" s="194"/>
      <c r="C9" s="197"/>
      <c r="D9" s="98"/>
      <c r="E9" s="167"/>
      <c r="F9" s="167"/>
      <c r="G9" s="187"/>
      <c r="H9" s="196"/>
      <c r="I9" s="193"/>
      <c r="J9" s="183"/>
      <c r="K9" s="167"/>
      <c r="L9" s="167"/>
      <c r="M9" s="187"/>
      <c r="N9" s="194"/>
      <c r="O9" s="97" t="s">
        <v>130</v>
      </c>
      <c r="P9" s="99" t="s">
        <v>269</v>
      </c>
      <c r="Q9" s="99" t="s">
        <v>185</v>
      </c>
      <c r="R9" s="99" t="s">
        <v>78</v>
      </c>
      <c r="S9" s="100" t="s">
        <v>274</v>
      </c>
      <c r="T9" s="96"/>
      <c r="U9" s="96"/>
      <c r="V9" s="96"/>
      <c r="W9" s="96"/>
      <c r="X9" s="96"/>
      <c r="Y9" s="96"/>
      <c r="Z9" s="96"/>
      <c r="AA9" s="96"/>
    </row>
    <row r="10" spans="1:27" x14ac:dyDescent="0.2">
      <c r="A10" s="101"/>
      <c r="B10" s="102"/>
      <c r="C10" s="102"/>
      <c r="D10" s="103"/>
      <c r="E10" s="42"/>
      <c r="F10" s="42"/>
      <c r="G10" s="107"/>
      <c r="H10" s="42"/>
      <c r="I10" s="42"/>
      <c r="J10" s="107"/>
      <c r="K10" s="42"/>
      <c r="L10" s="85" t="str">
        <f t="shared" ref="L10:L39" si="0">IF(E10*I10*K10=0,"",E10*I10*K10)</f>
        <v/>
      </c>
      <c r="M10" s="107"/>
      <c r="N10" s="102"/>
      <c r="O10" s="104"/>
      <c r="P10" s="104"/>
      <c r="Q10" s="104"/>
      <c r="R10" s="104"/>
      <c r="S10" s="105" t="str">
        <f t="shared" ref="S10:S17" si="1">IF(OR(ISERR(R10*P10*Q10),ISNA(R10*P10*Q10),R10="",P10="",Q10=""),"",R10*P10*Q10)</f>
        <v/>
      </c>
    </row>
    <row r="11" spans="1:27" x14ac:dyDescent="0.2">
      <c r="A11" s="106"/>
      <c r="B11" s="107"/>
      <c r="C11" s="107"/>
      <c r="D11" s="108"/>
      <c r="E11" s="42"/>
      <c r="F11" s="42"/>
      <c r="G11" s="107"/>
      <c r="H11" s="42"/>
      <c r="I11" s="42"/>
      <c r="J11" s="42"/>
      <c r="K11" s="42"/>
      <c r="L11" s="85" t="str">
        <f t="shared" si="0"/>
        <v/>
      </c>
      <c r="M11" s="107"/>
      <c r="N11" s="107"/>
      <c r="O11" s="42"/>
      <c r="P11" s="42"/>
      <c r="Q11" s="42"/>
      <c r="R11" s="42"/>
      <c r="S11" s="109" t="str">
        <f t="shared" si="1"/>
        <v/>
      </c>
    </row>
    <row r="12" spans="1:27" x14ac:dyDescent="0.2">
      <c r="A12" s="106"/>
      <c r="B12" s="107"/>
      <c r="C12" s="107"/>
      <c r="D12" s="108"/>
      <c r="E12" s="42"/>
      <c r="F12" s="42"/>
      <c r="G12" s="107"/>
      <c r="H12" s="42"/>
      <c r="I12" s="42"/>
      <c r="J12" s="107"/>
      <c r="K12" s="42"/>
      <c r="L12" s="85" t="str">
        <f t="shared" si="0"/>
        <v/>
      </c>
      <c r="M12" s="107"/>
      <c r="N12" s="107"/>
      <c r="O12" s="42"/>
      <c r="P12" s="42"/>
      <c r="Q12" s="42"/>
      <c r="R12" s="42"/>
      <c r="S12" s="109" t="str">
        <f t="shared" si="1"/>
        <v/>
      </c>
    </row>
    <row r="13" spans="1:27" x14ac:dyDescent="0.2">
      <c r="A13" s="106"/>
      <c r="B13" s="107"/>
      <c r="C13" s="107"/>
      <c r="D13" s="108"/>
      <c r="E13" s="42"/>
      <c r="F13" s="42"/>
      <c r="G13" s="107"/>
      <c r="H13" s="42"/>
      <c r="I13" s="42"/>
      <c r="J13" s="107"/>
      <c r="K13" s="42"/>
      <c r="L13" s="85" t="str">
        <f t="shared" si="0"/>
        <v/>
      </c>
      <c r="M13" s="107"/>
      <c r="N13" s="107"/>
      <c r="O13" s="42"/>
      <c r="P13" s="42"/>
      <c r="Q13" s="42"/>
      <c r="R13" s="42"/>
      <c r="S13" s="109" t="str">
        <f t="shared" si="1"/>
        <v/>
      </c>
    </row>
    <row r="14" spans="1:27" x14ac:dyDescent="0.2">
      <c r="A14" s="106"/>
      <c r="B14" s="107"/>
      <c r="C14" s="107"/>
      <c r="D14" s="108"/>
      <c r="E14" s="42"/>
      <c r="F14" s="42"/>
      <c r="G14" s="107"/>
      <c r="H14" s="42"/>
      <c r="I14" s="42"/>
      <c r="J14" s="107"/>
      <c r="K14" s="42"/>
      <c r="L14" s="85" t="str">
        <f t="shared" si="0"/>
        <v/>
      </c>
      <c r="M14" s="107"/>
      <c r="N14" s="107"/>
      <c r="O14" s="42"/>
      <c r="P14" s="42"/>
      <c r="Q14" s="42"/>
      <c r="R14" s="42"/>
      <c r="S14" s="109" t="str">
        <f t="shared" si="1"/>
        <v/>
      </c>
    </row>
    <row r="15" spans="1:27" x14ac:dyDescent="0.2">
      <c r="A15" s="106"/>
      <c r="B15" s="107"/>
      <c r="C15" s="107"/>
      <c r="D15" s="108"/>
      <c r="E15" s="42"/>
      <c r="F15" s="42"/>
      <c r="G15" s="107"/>
      <c r="H15" s="42"/>
      <c r="I15" s="42"/>
      <c r="J15" s="107"/>
      <c r="K15" s="42"/>
      <c r="L15" s="85" t="str">
        <f t="shared" si="0"/>
        <v/>
      </c>
      <c r="M15" s="107"/>
      <c r="N15" s="107"/>
      <c r="O15" s="42"/>
      <c r="P15" s="42"/>
      <c r="Q15" s="42"/>
      <c r="R15" s="42"/>
      <c r="S15" s="109" t="str">
        <f t="shared" si="1"/>
        <v/>
      </c>
    </row>
    <row r="16" spans="1:27" x14ac:dyDescent="0.2">
      <c r="A16" s="106"/>
      <c r="B16" s="107"/>
      <c r="C16" s="107"/>
      <c r="D16" s="108"/>
      <c r="E16" s="42"/>
      <c r="F16" s="42"/>
      <c r="G16" s="107"/>
      <c r="H16" s="42"/>
      <c r="I16" s="42"/>
      <c r="J16" s="107"/>
      <c r="K16" s="42"/>
      <c r="L16" s="85" t="str">
        <f t="shared" si="0"/>
        <v/>
      </c>
      <c r="M16" s="107"/>
      <c r="N16" s="107"/>
      <c r="O16" s="42"/>
      <c r="P16" s="42"/>
      <c r="Q16" s="42"/>
      <c r="R16" s="42"/>
      <c r="S16" s="109" t="str">
        <f t="shared" si="1"/>
        <v/>
      </c>
    </row>
    <row r="17" spans="1:19" x14ac:dyDescent="0.2">
      <c r="A17" s="106"/>
      <c r="B17" s="107"/>
      <c r="C17" s="107"/>
      <c r="D17" s="108"/>
      <c r="E17" s="42"/>
      <c r="F17" s="42"/>
      <c r="G17" s="107"/>
      <c r="H17" s="42"/>
      <c r="I17" s="42"/>
      <c r="J17" s="107"/>
      <c r="K17" s="42"/>
      <c r="L17" s="85" t="str">
        <f t="shared" si="0"/>
        <v/>
      </c>
      <c r="M17" s="107"/>
      <c r="N17" s="107"/>
      <c r="O17" s="42"/>
      <c r="P17" s="42"/>
      <c r="Q17" s="42"/>
      <c r="R17" s="42"/>
      <c r="S17" s="109" t="str">
        <f t="shared" si="1"/>
        <v/>
      </c>
    </row>
    <row r="18" spans="1:19" x14ac:dyDescent="0.2">
      <c r="A18" s="106"/>
      <c r="B18" s="107"/>
      <c r="C18" s="107"/>
      <c r="D18" s="108"/>
      <c r="E18" s="42"/>
      <c r="F18" s="42"/>
      <c r="G18" s="107"/>
      <c r="H18" s="42"/>
      <c r="I18" s="42"/>
      <c r="J18" s="107"/>
      <c r="K18" s="42"/>
      <c r="L18" s="85" t="str">
        <f t="shared" si="0"/>
        <v/>
      </c>
      <c r="M18" s="107"/>
      <c r="N18" s="107"/>
      <c r="O18" s="42"/>
      <c r="P18" s="42"/>
      <c r="Q18" s="42"/>
      <c r="R18" s="42"/>
      <c r="S18" s="109"/>
    </row>
    <row r="19" spans="1:19" x14ac:dyDescent="0.2">
      <c r="A19" s="106"/>
      <c r="B19" s="107"/>
      <c r="C19" s="107"/>
      <c r="D19" s="108"/>
      <c r="E19" s="42"/>
      <c r="F19" s="42"/>
      <c r="G19" s="107"/>
      <c r="H19" s="42"/>
      <c r="I19" s="42"/>
      <c r="J19" s="107"/>
      <c r="K19" s="42"/>
      <c r="L19" s="85" t="str">
        <f t="shared" si="0"/>
        <v/>
      </c>
      <c r="M19" s="107"/>
      <c r="N19" s="107"/>
      <c r="O19" s="42"/>
      <c r="P19" s="42"/>
      <c r="Q19" s="42"/>
      <c r="R19" s="42"/>
      <c r="S19" s="109"/>
    </row>
    <row r="20" spans="1:19" x14ac:dyDescent="0.2">
      <c r="A20" s="106"/>
      <c r="B20" s="107"/>
      <c r="C20" s="107"/>
      <c r="D20" s="108"/>
      <c r="E20" s="42"/>
      <c r="F20" s="42"/>
      <c r="G20" s="107"/>
      <c r="H20" s="42"/>
      <c r="I20" s="42"/>
      <c r="J20" s="107"/>
      <c r="K20" s="42"/>
      <c r="L20" s="85" t="str">
        <f t="shared" si="0"/>
        <v/>
      </c>
      <c r="M20" s="107"/>
      <c r="N20" s="107"/>
      <c r="O20" s="42"/>
      <c r="P20" s="42"/>
      <c r="Q20" s="42"/>
      <c r="R20" s="42"/>
      <c r="S20" s="109"/>
    </row>
    <row r="21" spans="1:19" x14ac:dyDescent="0.2">
      <c r="A21" s="106"/>
      <c r="B21" s="107"/>
      <c r="C21" s="107"/>
      <c r="D21" s="108"/>
      <c r="E21" s="42"/>
      <c r="F21" s="42"/>
      <c r="G21" s="107"/>
      <c r="H21" s="42"/>
      <c r="I21" s="42"/>
      <c r="J21" s="107"/>
      <c r="K21" s="42"/>
      <c r="L21" s="85" t="str">
        <f t="shared" si="0"/>
        <v/>
      </c>
      <c r="M21" s="107"/>
      <c r="N21" s="107"/>
      <c r="O21" s="42"/>
      <c r="P21" s="42"/>
      <c r="Q21" s="42"/>
      <c r="R21" s="42"/>
      <c r="S21" s="109"/>
    </row>
    <row r="22" spans="1:19" x14ac:dyDescent="0.2">
      <c r="A22" s="106"/>
      <c r="B22" s="107"/>
      <c r="C22" s="107"/>
      <c r="D22" s="108"/>
      <c r="E22" s="42"/>
      <c r="F22" s="42"/>
      <c r="G22" s="107"/>
      <c r="H22" s="42"/>
      <c r="I22" s="42"/>
      <c r="J22" s="107"/>
      <c r="K22" s="42"/>
      <c r="L22" s="85" t="str">
        <f t="shared" si="0"/>
        <v/>
      </c>
      <c r="M22" s="107"/>
      <c r="N22" s="107"/>
      <c r="O22" s="42"/>
      <c r="P22" s="42"/>
      <c r="Q22" s="42"/>
      <c r="R22" s="42"/>
      <c r="S22" s="109"/>
    </row>
    <row r="23" spans="1:19" x14ac:dyDescent="0.2">
      <c r="A23" s="106"/>
      <c r="B23" s="107"/>
      <c r="C23" s="107"/>
      <c r="D23" s="108"/>
      <c r="E23" s="42"/>
      <c r="F23" s="42"/>
      <c r="G23" s="107"/>
      <c r="H23" s="42"/>
      <c r="I23" s="42"/>
      <c r="J23" s="107"/>
      <c r="K23" s="42"/>
      <c r="L23" s="85" t="str">
        <f t="shared" si="0"/>
        <v/>
      </c>
      <c r="M23" s="107"/>
      <c r="N23" s="107"/>
      <c r="O23" s="42"/>
      <c r="P23" s="42"/>
      <c r="Q23" s="42"/>
      <c r="R23" s="42"/>
      <c r="S23" s="109"/>
    </row>
    <row r="24" spans="1:19" x14ac:dyDescent="0.2">
      <c r="A24" s="106"/>
      <c r="B24" s="107"/>
      <c r="C24" s="107"/>
      <c r="D24" s="108"/>
      <c r="E24" s="42"/>
      <c r="F24" s="42"/>
      <c r="G24" s="107"/>
      <c r="H24" s="42"/>
      <c r="I24" s="42"/>
      <c r="J24" s="107"/>
      <c r="K24" s="42"/>
      <c r="L24" s="85" t="str">
        <f t="shared" si="0"/>
        <v/>
      </c>
      <c r="M24" s="107"/>
      <c r="N24" s="107"/>
      <c r="O24" s="42"/>
      <c r="P24" s="42"/>
      <c r="Q24" s="42"/>
      <c r="R24" s="42"/>
      <c r="S24" s="109"/>
    </row>
    <row r="25" spans="1:19" x14ac:dyDescent="0.2">
      <c r="A25" s="106"/>
      <c r="B25" s="107"/>
      <c r="C25" s="107"/>
      <c r="D25" s="108"/>
      <c r="E25" s="42"/>
      <c r="F25" s="42"/>
      <c r="G25" s="107"/>
      <c r="H25" s="42"/>
      <c r="I25" s="42"/>
      <c r="J25" s="107"/>
      <c r="K25" s="42"/>
      <c r="L25" s="85" t="str">
        <f t="shared" si="0"/>
        <v/>
      </c>
      <c r="M25" s="107"/>
      <c r="N25" s="107"/>
      <c r="O25" s="42"/>
      <c r="P25" s="42"/>
      <c r="Q25" s="42"/>
      <c r="R25" s="42"/>
      <c r="S25" s="109"/>
    </row>
    <row r="26" spans="1:19" x14ac:dyDescent="0.2">
      <c r="A26" s="106"/>
      <c r="B26" s="107"/>
      <c r="C26" s="107"/>
      <c r="D26" s="108"/>
      <c r="E26" s="42"/>
      <c r="F26" s="42"/>
      <c r="G26" s="107"/>
      <c r="H26" s="42"/>
      <c r="I26" s="42"/>
      <c r="J26" s="107"/>
      <c r="K26" s="42"/>
      <c r="L26" s="85" t="str">
        <f t="shared" si="0"/>
        <v/>
      </c>
      <c r="M26" s="107"/>
      <c r="N26" s="107"/>
      <c r="O26" s="42"/>
      <c r="P26" s="42"/>
      <c r="Q26" s="42"/>
      <c r="R26" s="42"/>
      <c r="S26" s="109"/>
    </row>
    <row r="27" spans="1:19" x14ac:dyDescent="0.2">
      <c r="A27" s="106"/>
      <c r="B27" s="107"/>
      <c r="C27" s="107"/>
      <c r="D27" s="108"/>
      <c r="E27" s="42"/>
      <c r="F27" s="42"/>
      <c r="G27" s="107"/>
      <c r="H27" s="42"/>
      <c r="I27" s="42"/>
      <c r="J27" s="107"/>
      <c r="K27" s="42"/>
      <c r="L27" s="85" t="str">
        <f t="shared" si="0"/>
        <v/>
      </c>
      <c r="M27" s="107"/>
      <c r="N27" s="107"/>
      <c r="O27" s="42"/>
      <c r="P27" s="42"/>
      <c r="Q27" s="42"/>
      <c r="R27" s="42"/>
      <c r="S27" s="109"/>
    </row>
    <row r="28" spans="1:19" x14ac:dyDescent="0.2">
      <c r="A28" s="106"/>
      <c r="B28" s="107"/>
      <c r="C28" s="107"/>
      <c r="D28" s="108"/>
      <c r="E28" s="42"/>
      <c r="F28" s="42"/>
      <c r="G28" s="107"/>
      <c r="H28" s="42"/>
      <c r="I28" s="42"/>
      <c r="J28" s="107"/>
      <c r="K28" s="42"/>
      <c r="L28" s="85" t="str">
        <f t="shared" si="0"/>
        <v/>
      </c>
      <c r="M28" s="107"/>
      <c r="N28" s="107"/>
      <c r="O28" s="42"/>
      <c r="P28" s="42"/>
      <c r="Q28" s="42"/>
      <c r="R28" s="42"/>
      <c r="S28" s="109"/>
    </row>
    <row r="29" spans="1:19" x14ac:dyDescent="0.2">
      <c r="A29" s="106"/>
      <c r="B29" s="107"/>
      <c r="C29" s="107"/>
      <c r="D29" s="108"/>
      <c r="E29" s="42"/>
      <c r="F29" s="42"/>
      <c r="G29" s="107"/>
      <c r="H29" s="42"/>
      <c r="I29" s="42"/>
      <c r="J29" s="107"/>
      <c r="K29" s="42"/>
      <c r="L29" s="85" t="str">
        <f t="shared" si="0"/>
        <v/>
      </c>
      <c r="M29" s="107"/>
      <c r="N29" s="107"/>
      <c r="O29" s="42"/>
      <c r="P29" s="42"/>
      <c r="Q29" s="42"/>
      <c r="R29" s="42"/>
      <c r="S29" s="109"/>
    </row>
    <row r="30" spans="1:19" x14ac:dyDescent="0.2">
      <c r="A30" s="106"/>
      <c r="B30" s="107"/>
      <c r="C30" s="107"/>
      <c r="D30" s="108"/>
      <c r="E30" s="42"/>
      <c r="F30" s="42"/>
      <c r="G30" s="107"/>
      <c r="H30" s="42"/>
      <c r="I30" s="42"/>
      <c r="J30" s="107"/>
      <c r="K30" s="42"/>
      <c r="L30" s="85" t="str">
        <f t="shared" si="0"/>
        <v/>
      </c>
      <c r="M30" s="107"/>
      <c r="N30" s="107"/>
      <c r="O30" s="42"/>
      <c r="P30" s="42"/>
      <c r="Q30" s="42"/>
      <c r="R30" s="42"/>
      <c r="S30" s="109"/>
    </row>
    <row r="31" spans="1:19" x14ac:dyDescent="0.2">
      <c r="A31" s="106"/>
      <c r="B31" s="107"/>
      <c r="C31" s="107"/>
      <c r="D31" s="108"/>
      <c r="E31" s="42"/>
      <c r="F31" s="42"/>
      <c r="G31" s="107"/>
      <c r="H31" s="42"/>
      <c r="I31" s="42"/>
      <c r="J31" s="107"/>
      <c r="K31" s="42"/>
      <c r="L31" s="85" t="str">
        <f t="shared" si="0"/>
        <v/>
      </c>
      <c r="M31" s="107"/>
      <c r="N31" s="107"/>
      <c r="O31" s="42"/>
      <c r="P31" s="42"/>
      <c r="Q31" s="42"/>
      <c r="R31" s="42"/>
      <c r="S31" s="109"/>
    </row>
    <row r="32" spans="1:19" x14ac:dyDescent="0.2">
      <c r="A32" s="106"/>
      <c r="B32" s="107"/>
      <c r="C32" s="107"/>
      <c r="D32" s="108"/>
      <c r="E32" s="42"/>
      <c r="F32" s="42"/>
      <c r="G32" s="107"/>
      <c r="H32" s="42"/>
      <c r="I32" s="42"/>
      <c r="J32" s="107"/>
      <c r="K32" s="42"/>
      <c r="L32" s="85" t="str">
        <f t="shared" si="0"/>
        <v/>
      </c>
      <c r="M32" s="107"/>
      <c r="N32" s="107"/>
      <c r="O32" s="42"/>
      <c r="P32" s="42"/>
      <c r="Q32" s="42"/>
      <c r="R32" s="42"/>
      <c r="S32" s="109"/>
    </row>
    <row r="33" spans="1:19" x14ac:dyDescent="0.2">
      <c r="A33" s="106"/>
      <c r="B33" s="107"/>
      <c r="C33" s="107"/>
      <c r="D33" s="108"/>
      <c r="E33" s="42"/>
      <c r="F33" s="42"/>
      <c r="G33" s="107"/>
      <c r="H33" s="42"/>
      <c r="I33" s="42"/>
      <c r="J33" s="107"/>
      <c r="K33" s="42"/>
      <c r="L33" s="85" t="str">
        <f t="shared" si="0"/>
        <v/>
      </c>
      <c r="M33" s="107"/>
      <c r="N33" s="107"/>
      <c r="O33" s="42"/>
      <c r="P33" s="42"/>
      <c r="Q33" s="42"/>
      <c r="R33" s="42"/>
      <c r="S33" s="109"/>
    </row>
    <row r="34" spans="1:19" x14ac:dyDescent="0.2">
      <c r="A34" s="106"/>
      <c r="B34" s="107"/>
      <c r="C34" s="107"/>
      <c r="D34" s="108"/>
      <c r="E34" s="42"/>
      <c r="F34" s="42"/>
      <c r="G34" s="107"/>
      <c r="H34" s="42"/>
      <c r="I34" s="42"/>
      <c r="J34" s="107"/>
      <c r="K34" s="42"/>
      <c r="L34" s="85" t="str">
        <f t="shared" si="0"/>
        <v/>
      </c>
      <c r="M34" s="107"/>
      <c r="N34" s="107"/>
      <c r="O34" s="42"/>
      <c r="P34" s="42"/>
      <c r="Q34" s="42"/>
      <c r="R34" s="42"/>
      <c r="S34" s="109"/>
    </row>
    <row r="35" spans="1:19" x14ac:dyDescent="0.2">
      <c r="A35" s="106"/>
      <c r="B35" s="107"/>
      <c r="C35" s="107"/>
      <c r="D35" s="108"/>
      <c r="E35" s="42"/>
      <c r="F35" s="42"/>
      <c r="G35" s="107"/>
      <c r="H35" s="42"/>
      <c r="I35" s="42"/>
      <c r="J35" s="107"/>
      <c r="K35" s="42"/>
      <c r="L35" s="85" t="str">
        <f t="shared" si="0"/>
        <v/>
      </c>
      <c r="M35" s="107"/>
      <c r="N35" s="107"/>
      <c r="O35" s="42"/>
      <c r="P35" s="42"/>
      <c r="Q35" s="42"/>
      <c r="R35" s="42"/>
      <c r="S35" s="109"/>
    </row>
    <row r="36" spans="1:19" x14ac:dyDescent="0.2">
      <c r="A36" s="106"/>
      <c r="B36" s="107"/>
      <c r="C36" s="107"/>
      <c r="D36" s="108"/>
      <c r="E36" s="42"/>
      <c r="F36" s="42"/>
      <c r="G36" s="107"/>
      <c r="H36" s="42"/>
      <c r="I36" s="42"/>
      <c r="J36" s="107"/>
      <c r="K36" s="42"/>
      <c r="L36" s="85" t="str">
        <f t="shared" si="0"/>
        <v/>
      </c>
      <c r="M36" s="107"/>
      <c r="N36" s="107"/>
      <c r="O36" s="42"/>
      <c r="P36" s="42"/>
      <c r="Q36" s="42"/>
      <c r="R36" s="42"/>
      <c r="S36" s="109"/>
    </row>
    <row r="37" spans="1:19" x14ac:dyDescent="0.2">
      <c r="A37" s="106"/>
      <c r="B37" s="107"/>
      <c r="C37" s="107"/>
      <c r="D37" s="108"/>
      <c r="E37" s="42"/>
      <c r="F37" s="42"/>
      <c r="G37" s="107"/>
      <c r="H37" s="42"/>
      <c r="I37" s="42"/>
      <c r="J37" s="107"/>
      <c r="K37" s="42"/>
      <c r="L37" s="85" t="str">
        <f t="shared" si="0"/>
        <v/>
      </c>
      <c r="M37" s="107"/>
      <c r="N37" s="107"/>
      <c r="O37" s="42"/>
      <c r="P37" s="42"/>
      <c r="Q37" s="42"/>
      <c r="R37" s="42"/>
      <c r="S37" s="109"/>
    </row>
    <row r="38" spans="1:19" x14ac:dyDescent="0.2">
      <c r="A38" s="106"/>
      <c r="B38" s="107"/>
      <c r="C38" s="107"/>
      <c r="D38" s="108"/>
      <c r="E38" s="42"/>
      <c r="F38" s="42"/>
      <c r="G38" s="107"/>
      <c r="H38" s="42"/>
      <c r="I38" s="42"/>
      <c r="J38" s="107"/>
      <c r="K38" s="42"/>
      <c r="L38" s="85" t="str">
        <f t="shared" si="0"/>
        <v/>
      </c>
      <c r="M38" s="107"/>
      <c r="N38" s="107"/>
      <c r="O38" s="42"/>
      <c r="P38" s="42"/>
      <c r="Q38" s="42"/>
      <c r="R38" s="42"/>
      <c r="S38" s="109"/>
    </row>
    <row r="39" spans="1:19" x14ac:dyDescent="0.2">
      <c r="A39" s="106"/>
      <c r="B39" s="107"/>
      <c r="C39" s="107"/>
      <c r="D39" s="108"/>
      <c r="E39" s="42"/>
      <c r="F39" s="42"/>
      <c r="G39" s="107"/>
      <c r="H39" s="42"/>
      <c r="I39" s="42"/>
      <c r="J39" s="107"/>
      <c r="K39" s="42"/>
      <c r="L39" s="85" t="str">
        <f t="shared" si="0"/>
        <v/>
      </c>
      <c r="M39" s="107"/>
      <c r="N39" s="107"/>
      <c r="O39" s="42"/>
      <c r="P39" s="42"/>
      <c r="Q39" s="42"/>
      <c r="R39" s="42"/>
      <c r="S39" s="109"/>
    </row>
  </sheetData>
  <mergeCells count="15">
    <mergeCell ref="A8:A9"/>
    <mergeCell ref="F8:F9"/>
    <mergeCell ref="G8:G9"/>
    <mergeCell ref="H8:H9"/>
    <mergeCell ref="B8:B9"/>
    <mergeCell ref="C8:C9"/>
    <mergeCell ref="E8:E9"/>
    <mergeCell ref="L8:L9"/>
    <mergeCell ref="K8:K9"/>
    <mergeCell ref="I8:I9"/>
    <mergeCell ref="J8:J9"/>
    <mergeCell ref="P6:R6"/>
    <mergeCell ref="O8:S8"/>
    <mergeCell ref="M8:M9"/>
    <mergeCell ref="N8:N9"/>
  </mergeCells>
  <phoneticPr fontId="0" type="noConversion"/>
  <printOptions horizontalCentered="1"/>
  <pageMargins left="0.5" right="0.5" top="0.5" bottom="0.5" header="0.5" footer="0.25"/>
  <pageSetup scale="57" fitToHeight="100" orientation="landscape" horizontalDpi="1200" verticalDpi="1200" r:id="rId1"/>
  <headerFooter alignWithMargins="0">
    <oddFooter>&amp;C&amp;"Arial,Bold"&amp;P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zoomScale="75" workbookViewId="0">
      <selection activeCell="A2" sqref="A2"/>
    </sheetView>
  </sheetViews>
  <sheetFormatPr defaultRowHeight="12.75" x14ac:dyDescent="0.2"/>
  <cols>
    <col min="2" max="2" width="19.85546875" customWidth="1"/>
    <col min="3" max="3" width="62.140625" customWidth="1"/>
    <col min="4" max="4" width="12.140625" bestFit="1" customWidth="1"/>
  </cols>
  <sheetData>
    <row r="1" spans="2:4" ht="18" x14ac:dyDescent="0.25">
      <c r="B1" s="1" t="s">
        <v>0</v>
      </c>
      <c r="C1" s="1" t="s">
        <v>1</v>
      </c>
      <c r="D1" s="1" t="s">
        <v>2</v>
      </c>
    </row>
    <row r="2" spans="2:4" ht="45.75" customHeight="1" x14ac:dyDescent="0.25">
      <c r="B2" s="3" t="s">
        <v>3</v>
      </c>
      <c r="C2" s="5" t="s">
        <v>6</v>
      </c>
      <c r="D2" s="4">
        <v>10</v>
      </c>
    </row>
    <row r="3" spans="2:4" ht="63" x14ac:dyDescent="0.25">
      <c r="B3" s="2" t="s">
        <v>4</v>
      </c>
      <c r="C3" s="5" t="s">
        <v>5</v>
      </c>
      <c r="D3" s="4">
        <v>9</v>
      </c>
    </row>
    <row r="4" spans="2:4" ht="31.5" x14ac:dyDescent="0.25">
      <c r="B4" s="2" t="s">
        <v>7</v>
      </c>
      <c r="C4" s="5" t="s">
        <v>14</v>
      </c>
      <c r="D4" s="4">
        <v>8</v>
      </c>
    </row>
    <row r="5" spans="2:4" ht="31.5" x14ac:dyDescent="0.25">
      <c r="B5" s="2" t="s">
        <v>8</v>
      </c>
      <c r="C5" s="5" t="s">
        <v>101</v>
      </c>
      <c r="D5" s="4">
        <v>7</v>
      </c>
    </row>
    <row r="6" spans="2:4" ht="65.25" customHeight="1" x14ac:dyDescent="0.25">
      <c r="B6" s="2" t="s">
        <v>9</v>
      </c>
      <c r="C6" s="5" t="s">
        <v>102</v>
      </c>
      <c r="D6" s="4">
        <v>6</v>
      </c>
    </row>
    <row r="7" spans="2:4" ht="47.25" x14ac:dyDescent="0.25">
      <c r="B7" s="2" t="s">
        <v>10</v>
      </c>
      <c r="C7" s="5" t="s">
        <v>103</v>
      </c>
      <c r="D7" s="4">
        <v>5</v>
      </c>
    </row>
    <row r="8" spans="2:4" ht="31.5" x14ac:dyDescent="0.25">
      <c r="B8" s="2" t="s">
        <v>11</v>
      </c>
      <c r="C8" s="5" t="s">
        <v>43</v>
      </c>
      <c r="D8" s="4">
        <v>4</v>
      </c>
    </row>
    <row r="9" spans="2:4" ht="31.5" x14ac:dyDescent="0.25">
      <c r="B9" s="2" t="s">
        <v>15</v>
      </c>
      <c r="C9" s="5" t="s">
        <v>104</v>
      </c>
      <c r="D9" s="4">
        <v>3</v>
      </c>
    </row>
    <row r="10" spans="2:4" ht="31.5" x14ac:dyDescent="0.25">
      <c r="B10" s="2" t="s">
        <v>12</v>
      </c>
      <c r="C10" s="5" t="s">
        <v>105</v>
      </c>
      <c r="D10" s="4">
        <v>2</v>
      </c>
    </row>
    <row r="11" spans="2:4" ht="15.75" x14ac:dyDescent="0.25">
      <c r="B11" s="2" t="s">
        <v>13</v>
      </c>
      <c r="C11" s="5" t="s">
        <v>106</v>
      </c>
      <c r="D11" s="4">
        <v>1</v>
      </c>
    </row>
    <row r="12" spans="2:4" ht="15.75" x14ac:dyDescent="0.25">
      <c r="B12" s="6"/>
      <c r="C12" s="6"/>
      <c r="D12" s="7"/>
    </row>
    <row r="13" spans="2:4" ht="15.75" x14ac:dyDescent="0.25">
      <c r="B13" s="6"/>
      <c r="C13" s="6"/>
      <c r="D13" s="7"/>
    </row>
    <row r="14" spans="2:4" ht="15.75" x14ac:dyDescent="0.25">
      <c r="B14" s="6"/>
      <c r="C14" s="6"/>
      <c r="D14" s="7"/>
    </row>
    <row r="15" spans="2:4" ht="15.75" x14ac:dyDescent="0.25">
      <c r="B15" s="6"/>
      <c r="C15" s="6"/>
      <c r="D15" s="7"/>
    </row>
    <row r="16" spans="2:4" ht="15.75" x14ac:dyDescent="0.25">
      <c r="B16" s="6"/>
      <c r="C16" s="6"/>
      <c r="D16" s="7"/>
    </row>
    <row r="17" spans="2:4" ht="15.75" x14ac:dyDescent="0.25">
      <c r="B17" s="6"/>
      <c r="C17" s="6"/>
      <c r="D17" s="7"/>
    </row>
    <row r="18" spans="2:4" ht="15.75" x14ac:dyDescent="0.25">
      <c r="B18" s="6"/>
      <c r="C18" s="6"/>
      <c r="D18" s="7"/>
    </row>
    <row r="19" spans="2:4" ht="15.75" x14ac:dyDescent="0.25">
      <c r="B19" s="6"/>
      <c r="C19" s="6"/>
      <c r="D19" s="7"/>
    </row>
  </sheetData>
  <phoneticPr fontId="25" type="noConversion"/>
  <pageMargins left="0.75" right="0.75" top="1" bottom="1" header="0.5" footer="0.5"/>
  <pageSetup orientation="portrait" horizontalDpi="120" verticalDpi="14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2"/>
  <sheetViews>
    <sheetView topLeftCell="A7" zoomScale="90" zoomScaleNormal="90" workbookViewId="0">
      <selection activeCell="C17" sqref="C17"/>
    </sheetView>
  </sheetViews>
  <sheetFormatPr defaultRowHeight="15.75" x14ac:dyDescent="0.25"/>
  <cols>
    <col min="1" max="1" width="13.42578125" style="154" customWidth="1"/>
    <col min="2" max="2" width="20.7109375" customWidth="1"/>
    <col min="3" max="3" width="20" customWidth="1"/>
    <col min="4" max="4" width="26" customWidth="1"/>
    <col min="5" max="5" width="7" hidden="1" customWidth="1"/>
    <col min="6" max="6" width="4.7109375" customWidth="1"/>
    <col min="7" max="7" width="5.140625" customWidth="1"/>
    <col min="8" max="8" width="25" customWidth="1"/>
    <col min="9" max="9" width="14.42578125" customWidth="1"/>
    <col min="10" max="10" width="5.42578125" customWidth="1"/>
    <col min="11" max="11" width="13.140625" bestFit="1" customWidth="1"/>
    <col min="12" max="12" width="4.140625" customWidth="1"/>
    <col min="13" max="13" width="4.5703125" customWidth="1"/>
    <col min="14" max="14" width="18.42578125" customWidth="1"/>
    <col min="15" max="16" width="16.7109375" customWidth="1"/>
    <col min="17" max="17" width="5" customWidth="1"/>
    <col min="18" max="18" width="4.85546875" customWidth="1"/>
    <col min="19" max="20" width="4.7109375" customWidth="1"/>
  </cols>
  <sheetData>
    <row r="1" spans="1:28" ht="20.25" x14ac:dyDescent="0.25">
      <c r="B1" s="88"/>
      <c r="C1" s="88"/>
      <c r="D1" s="89"/>
      <c r="E1" s="89"/>
      <c r="F1" s="89"/>
      <c r="G1" s="89"/>
      <c r="H1" s="89"/>
      <c r="I1" s="89" t="s">
        <v>255</v>
      </c>
      <c r="J1" s="89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8" ht="20.25" x14ac:dyDescent="0.25">
      <c r="B2" s="88"/>
      <c r="C2" s="88"/>
      <c r="D2" s="89"/>
      <c r="E2" s="89"/>
      <c r="F2" s="89"/>
      <c r="G2" s="89"/>
      <c r="H2" s="89"/>
      <c r="I2" s="89" t="s">
        <v>256</v>
      </c>
      <c r="J2" s="89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8" ht="44.25" customHeight="1" x14ac:dyDescent="0.25">
      <c r="B3" s="151" t="s">
        <v>278</v>
      </c>
      <c r="C3" s="117" t="s">
        <v>286</v>
      </c>
      <c r="D3" s="91"/>
      <c r="E3" s="92"/>
      <c r="F3" s="91"/>
      <c r="G3" s="91"/>
      <c r="H3" s="91"/>
      <c r="I3" s="115" t="s">
        <v>277</v>
      </c>
      <c r="J3" s="92"/>
      <c r="K3" s="90"/>
      <c r="L3" s="90"/>
      <c r="M3" s="90"/>
      <c r="N3" s="90"/>
      <c r="O3" s="90"/>
      <c r="P3" s="90"/>
      <c r="Q3" s="90"/>
      <c r="R3" s="90"/>
      <c r="S3" s="90"/>
      <c r="T3" s="90"/>
    </row>
    <row r="4" spans="1:28" ht="15" customHeight="1" x14ac:dyDescent="0.25">
      <c r="B4" s="151" t="s">
        <v>279</v>
      </c>
      <c r="C4" s="90"/>
      <c r="D4" s="91"/>
      <c r="E4" s="91"/>
      <c r="F4" s="91"/>
      <c r="G4" s="91"/>
      <c r="H4" s="91"/>
      <c r="I4" s="90"/>
      <c r="J4" s="90"/>
      <c r="K4" s="90"/>
      <c r="L4" s="90"/>
      <c r="M4" s="90"/>
      <c r="N4" s="112" t="s">
        <v>259</v>
      </c>
      <c r="O4" s="90"/>
      <c r="P4" s="90"/>
      <c r="Q4" s="90"/>
      <c r="R4" s="90"/>
      <c r="S4" s="90"/>
      <c r="T4" s="90"/>
    </row>
    <row r="5" spans="1:28" ht="15" customHeight="1" x14ac:dyDescent="0.25">
      <c r="B5" s="152" t="s">
        <v>284</v>
      </c>
      <c r="C5" s="90"/>
      <c r="D5" s="90"/>
      <c r="E5" s="90"/>
      <c r="F5" s="90"/>
      <c r="G5" s="112" t="s">
        <v>280</v>
      </c>
      <c r="H5" s="118" t="s">
        <v>141</v>
      </c>
      <c r="I5" s="90"/>
      <c r="J5" s="90"/>
      <c r="K5" s="90"/>
      <c r="L5" s="90"/>
      <c r="M5" s="90"/>
      <c r="N5" s="112" t="s">
        <v>182</v>
      </c>
      <c r="O5" s="90"/>
      <c r="P5" s="90"/>
      <c r="Q5" s="90"/>
      <c r="R5" s="90"/>
      <c r="S5" s="90"/>
      <c r="T5" s="90"/>
    </row>
    <row r="6" spans="1:28" ht="36.75" customHeight="1" x14ac:dyDescent="0.25">
      <c r="B6" s="116" t="s">
        <v>285</v>
      </c>
      <c r="C6" s="118" t="s">
        <v>141</v>
      </c>
      <c r="D6" s="90"/>
      <c r="E6" s="90"/>
      <c r="F6" s="90"/>
      <c r="G6" s="112" t="s">
        <v>263</v>
      </c>
      <c r="H6" s="90" t="s">
        <v>261</v>
      </c>
      <c r="I6" s="90"/>
      <c r="J6" s="90"/>
      <c r="K6" s="90"/>
      <c r="L6" s="90"/>
      <c r="M6" s="90"/>
      <c r="N6" s="112" t="s">
        <v>264</v>
      </c>
      <c r="O6" s="94" t="s">
        <v>141</v>
      </c>
      <c r="P6" s="93" t="s">
        <v>265</v>
      </c>
      <c r="Q6" s="176" t="s">
        <v>141</v>
      </c>
      <c r="R6" s="177"/>
      <c r="S6" s="177"/>
      <c r="T6" s="90"/>
    </row>
    <row r="7" spans="1:28" ht="24.75" customHeight="1" thickBot="1" x14ac:dyDescent="0.3">
      <c r="B7" s="113" t="s">
        <v>266</v>
      </c>
      <c r="C7" s="118" t="s">
        <v>141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153"/>
      <c r="O7" s="90"/>
      <c r="P7" s="90"/>
      <c r="Q7" s="90"/>
      <c r="R7" s="90"/>
      <c r="S7" s="90"/>
      <c r="T7" s="90"/>
    </row>
    <row r="8" spans="1:28" ht="31.5" customHeight="1" x14ac:dyDescent="0.25">
      <c r="B8" s="184" t="s">
        <v>281</v>
      </c>
      <c r="C8" s="186" t="s">
        <v>121</v>
      </c>
      <c r="D8" s="188" t="s">
        <v>268</v>
      </c>
      <c r="E8" s="95"/>
      <c r="F8" s="166" t="s">
        <v>269</v>
      </c>
      <c r="G8" s="166" t="s">
        <v>184</v>
      </c>
      <c r="H8" s="186" t="s">
        <v>270</v>
      </c>
      <c r="I8" s="178" t="s">
        <v>282</v>
      </c>
      <c r="J8" s="180" t="s">
        <v>272</v>
      </c>
      <c r="K8" s="182" t="s">
        <v>283</v>
      </c>
      <c r="L8" s="166" t="s">
        <v>236</v>
      </c>
      <c r="M8" s="168" t="s">
        <v>274</v>
      </c>
      <c r="N8" s="170" t="s">
        <v>275</v>
      </c>
      <c r="O8" s="172" t="s">
        <v>276</v>
      </c>
      <c r="P8" s="174" t="s">
        <v>120</v>
      </c>
      <c r="Q8" s="174"/>
      <c r="R8" s="174"/>
      <c r="S8" s="174"/>
      <c r="T8" s="175"/>
      <c r="U8" s="96"/>
      <c r="V8" s="96"/>
      <c r="W8" s="96"/>
      <c r="X8" s="96"/>
      <c r="Y8" s="96"/>
      <c r="Z8" s="96"/>
      <c r="AA8" s="96"/>
      <c r="AB8" s="96"/>
    </row>
    <row r="9" spans="1:28" ht="62.25" x14ac:dyDescent="0.25">
      <c r="B9" s="185"/>
      <c r="C9" s="187"/>
      <c r="D9" s="189"/>
      <c r="E9" s="119"/>
      <c r="F9" s="167"/>
      <c r="G9" s="167"/>
      <c r="H9" s="187"/>
      <c r="I9" s="179"/>
      <c r="J9" s="181"/>
      <c r="K9" s="183"/>
      <c r="L9" s="167"/>
      <c r="M9" s="169"/>
      <c r="N9" s="171"/>
      <c r="O9" s="173"/>
      <c r="P9" s="111" t="s">
        <v>130</v>
      </c>
      <c r="Q9" s="110" t="s">
        <v>269</v>
      </c>
      <c r="R9" s="110" t="s">
        <v>185</v>
      </c>
      <c r="S9" s="110" t="s">
        <v>78</v>
      </c>
      <c r="T9" s="120" t="s">
        <v>274</v>
      </c>
      <c r="U9" s="96"/>
      <c r="V9" s="96"/>
      <c r="W9" s="96"/>
      <c r="X9" s="96"/>
      <c r="Y9" s="96"/>
      <c r="Z9" s="96"/>
      <c r="AA9" s="96"/>
      <c r="AB9" s="96"/>
    </row>
    <row r="10" spans="1:28" ht="63.75" x14ac:dyDescent="0.25">
      <c r="A10" s="154" t="s">
        <v>287</v>
      </c>
      <c r="B10" s="121" t="s">
        <v>288</v>
      </c>
      <c r="C10" s="121" t="s">
        <v>298</v>
      </c>
      <c r="D10" s="121" t="s">
        <v>299</v>
      </c>
      <c r="E10" s="121"/>
      <c r="F10" s="122">
        <v>8</v>
      </c>
      <c r="G10" s="42"/>
      <c r="H10" s="123" t="s">
        <v>300</v>
      </c>
      <c r="I10" s="123" t="s">
        <v>301</v>
      </c>
      <c r="J10" s="122">
        <v>3</v>
      </c>
      <c r="K10" s="156" t="s">
        <v>302</v>
      </c>
      <c r="L10" s="122">
        <v>3</v>
      </c>
      <c r="M10" s="85">
        <f t="shared" ref="M10:M41" si="0">IF(F10*J10*L10=0,"",F10*J10*L10)</f>
        <v>72</v>
      </c>
      <c r="N10" s="125"/>
      <c r="O10" s="121"/>
      <c r="P10" s="121"/>
      <c r="Q10" s="126"/>
      <c r="R10" s="126"/>
      <c r="S10" s="126"/>
      <c r="T10" s="127"/>
      <c r="U10" s="96"/>
      <c r="V10" s="96"/>
      <c r="W10" s="96"/>
      <c r="X10" s="96"/>
      <c r="Y10" s="96"/>
      <c r="Z10" s="96"/>
      <c r="AA10" s="96"/>
      <c r="AB10" s="96"/>
    </row>
    <row r="11" spans="1:28" ht="18" x14ac:dyDescent="0.25">
      <c r="A11" s="154" t="s">
        <v>287</v>
      </c>
      <c r="B11" s="121" t="s">
        <v>289</v>
      </c>
      <c r="C11" s="121"/>
      <c r="D11" s="121"/>
      <c r="E11" s="121"/>
      <c r="F11" s="122"/>
      <c r="G11" s="128"/>
      <c r="H11" s="123"/>
      <c r="I11" s="123"/>
      <c r="J11" s="122"/>
      <c r="K11" s="124"/>
      <c r="L11" s="122"/>
      <c r="M11" s="85" t="str">
        <f t="shared" si="0"/>
        <v/>
      </c>
      <c r="N11" s="125"/>
      <c r="O11" s="121"/>
      <c r="P11" s="121"/>
      <c r="Q11" s="126"/>
      <c r="R11" s="126"/>
      <c r="S11" s="126"/>
      <c r="T11" s="127"/>
      <c r="U11" s="96"/>
      <c r="V11" s="96"/>
      <c r="W11" s="96"/>
      <c r="X11" s="96"/>
      <c r="Y11" s="96"/>
      <c r="Z11" s="96"/>
      <c r="AA11" s="96"/>
      <c r="AB11" s="96"/>
    </row>
    <row r="12" spans="1:28" ht="63" customHeight="1" x14ac:dyDescent="0.25">
      <c r="A12" s="154" t="s">
        <v>290</v>
      </c>
      <c r="B12" s="121" t="s">
        <v>291</v>
      </c>
      <c r="C12" s="121" t="s">
        <v>303</v>
      </c>
      <c r="D12" s="121" t="s">
        <v>305</v>
      </c>
      <c r="E12" s="121"/>
      <c r="F12" s="122">
        <v>8</v>
      </c>
      <c r="G12" s="128"/>
      <c r="H12" s="123" t="s">
        <v>306</v>
      </c>
      <c r="I12" s="123" t="s">
        <v>307</v>
      </c>
      <c r="J12" s="122">
        <v>4</v>
      </c>
      <c r="K12" s="156" t="s">
        <v>308</v>
      </c>
      <c r="L12" s="122">
        <v>3</v>
      </c>
      <c r="M12" s="85">
        <f t="shared" si="0"/>
        <v>96</v>
      </c>
      <c r="N12" s="131" t="s">
        <v>309</v>
      </c>
      <c r="O12" s="121"/>
      <c r="P12" s="121"/>
      <c r="Q12" s="126">
        <v>8</v>
      </c>
      <c r="R12" s="126">
        <v>2</v>
      </c>
      <c r="S12" s="126">
        <v>2</v>
      </c>
      <c r="T12" s="127">
        <v>32</v>
      </c>
      <c r="U12" s="96"/>
      <c r="V12" s="96"/>
      <c r="W12" s="96"/>
      <c r="X12" s="96"/>
      <c r="Y12" s="96"/>
      <c r="Z12" s="96"/>
      <c r="AA12" s="96"/>
      <c r="AB12" s="96"/>
    </row>
    <row r="13" spans="1:28" ht="31.5" x14ac:dyDescent="0.25">
      <c r="A13" s="154" t="s">
        <v>290</v>
      </c>
      <c r="B13" s="121" t="s">
        <v>291</v>
      </c>
      <c r="C13" s="121" t="s">
        <v>304</v>
      </c>
      <c r="D13" s="121"/>
      <c r="E13" s="121"/>
      <c r="F13" s="122"/>
      <c r="G13" s="128"/>
      <c r="H13" s="123"/>
      <c r="I13" s="123"/>
      <c r="J13" s="122"/>
      <c r="K13" s="124"/>
      <c r="L13" s="122"/>
      <c r="M13" s="85"/>
      <c r="N13" s="125"/>
      <c r="O13" s="121"/>
      <c r="P13" s="121"/>
      <c r="Q13" s="126"/>
      <c r="R13" s="126"/>
      <c r="S13" s="126"/>
      <c r="T13" s="127"/>
      <c r="U13" s="96"/>
      <c r="V13" s="96"/>
      <c r="W13" s="96"/>
      <c r="X13" s="96"/>
      <c r="Y13" s="96"/>
      <c r="Z13" s="96"/>
      <c r="AA13" s="96"/>
      <c r="AB13" s="96"/>
    </row>
    <row r="14" spans="1:28" ht="18" x14ac:dyDescent="0.25">
      <c r="A14" s="154" t="s">
        <v>292</v>
      </c>
      <c r="B14" s="121" t="s">
        <v>293</v>
      </c>
      <c r="C14" s="121"/>
      <c r="D14" s="121"/>
      <c r="E14" s="121"/>
      <c r="F14" s="122"/>
      <c r="G14" s="128"/>
      <c r="H14" s="123"/>
      <c r="I14" s="123"/>
      <c r="J14" s="122"/>
      <c r="K14" s="124"/>
      <c r="L14" s="122"/>
      <c r="M14" s="85" t="str">
        <f t="shared" si="0"/>
        <v/>
      </c>
      <c r="N14" s="125"/>
      <c r="O14" s="121"/>
      <c r="P14" s="121"/>
      <c r="Q14" s="126"/>
      <c r="R14" s="126"/>
      <c r="S14" s="126"/>
      <c r="T14" s="127"/>
      <c r="U14" s="96"/>
      <c r="V14" s="96"/>
      <c r="W14" s="96"/>
      <c r="X14" s="96"/>
      <c r="Y14" s="96"/>
      <c r="Z14" s="96"/>
      <c r="AA14" s="96"/>
      <c r="AB14" s="96"/>
    </row>
    <row r="15" spans="1:28" ht="18" x14ac:dyDescent="0.25">
      <c r="A15" s="121" t="s">
        <v>294</v>
      </c>
      <c r="B15" s="155" t="s">
        <v>295</v>
      </c>
      <c r="C15" s="121"/>
      <c r="D15" s="121"/>
      <c r="E15" s="121"/>
      <c r="F15" s="122"/>
      <c r="G15" s="128"/>
      <c r="H15" s="123"/>
      <c r="I15" s="122"/>
      <c r="J15" s="122"/>
      <c r="K15" s="124"/>
      <c r="L15" s="122"/>
      <c r="M15" s="85" t="str">
        <f t="shared" si="0"/>
        <v/>
      </c>
      <c r="N15" s="125"/>
      <c r="O15" s="121"/>
      <c r="P15" s="121"/>
      <c r="Q15" s="126"/>
      <c r="R15" s="126"/>
      <c r="S15" s="126"/>
      <c r="T15" s="127"/>
      <c r="U15" s="96"/>
      <c r="V15" s="96"/>
      <c r="W15" s="96"/>
      <c r="X15" s="96"/>
      <c r="Y15" s="96"/>
      <c r="Z15" s="96"/>
      <c r="AA15" s="96"/>
      <c r="AB15" s="96"/>
    </row>
    <row r="16" spans="1:28" x14ac:dyDescent="0.25">
      <c r="A16" s="154" t="s">
        <v>296</v>
      </c>
      <c r="B16" s="121" t="s">
        <v>297</v>
      </c>
      <c r="C16" s="121"/>
      <c r="D16" s="121"/>
      <c r="E16" s="121"/>
      <c r="F16" s="122"/>
      <c r="G16" s="128"/>
      <c r="H16" s="121"/>
      <c r="I16" s="122"/>
      <c r="J16" s="122"/>
      <c r="K16" s="124"/>
      <c r="L16" s="126"/>
      <c r="M16" s="85" t="str">
        <f t="shared" si="0"/>
        <v/>
      </c>
      <c r="N16" s="125"/>
      <c r="O16" s="121"/>
      <c r="P16" s="121"/>
      <c r="Q16" s="126"/>
      <c r="R16" s="126"/>
      <c r="S16" s="126"/>
      <c r="T16" s="127"/>
      <c r="U16" s="96"/>
      <c r="V16" s="96"/>
      <c r="W16" s="96"/>
      <c r="X16" s="96"/>
      <c r="Y16" s="96"/>
      <c r="Z16" s="96"/>
      <c r="AA16" s="96"/>
      <c r="AB16" s="96"/>
    </row>
    <row r="17" spans="2:28" x14ac:dyDescent="0.25">
      <c r="B17" s="121"/>
      <c r="C17" s="121"/>
      <c r="D17" s="121"/>
      <c r="E17" s="121"/>
      <c r="F17" s="122"/>
      <c r="G17" s="128"/>
      <c r="H17" s="121"/>
      <c r="I17" s="122"/>
      <c r="J17" s="122"/>
      <c r="K17" s="124"/>
      <c r="L17" s="126"/>
      <c r="M17" s="85" t="str">
        <f t="shared" si="0"/>
        <v/>
      </c>
      <c r="N17" s="125"/>
      <c r="O17" s="121"/>
      <c r="P17" s="121"/>
      <c r="Q17" s="126"/>
      <c r="R17" s="126"/>
      <c r="S17" s="126"/>
      <c r="T17" s="127"/>
      <c r="U17" s="96"/>
      <c r="V17" s="96"/>
      <c r="W17" s="96"/>
      <c r="X17" s="96"/>
      <c r="Y17" s="96"/>
      <c r="Z17" s="96"/>
      <c r="AA17" s="96"/>
      <c r="AB17" s="96"/>
    </row>
    <row r="18" spans="2:28" x14ac:dyDescent="0.25">
      <c r="B18" s="121"/>
      <c r="C18" s="121"/>
      <c r="D18" s="121"/>
      <c r="E18" s="121"/>
      <c r="F18" s="122"/>
      <c r="G18" s="128"/>
      <c r="H18" s="121"/>
      <c r="I18" s="122"/>
      <c r="J18" s="129"/>
      <c r="K18" s="124"/>
      <c r="L18" s="126"/>
      <c r="M18" s="85" t="str">
        <f t="shared" si="0"/>
        <v/>
      </c>
      <c r="N18" s="125"/>
      <c r="O18" s="121"/>
      <c r="P18" s="121"/>
      <c r="Q18" s="126"/>
      <c r="R18" s="126"/>
      <c r="S18" s="126"/>
      <c r="T18" s="127"/>
      <c r="U18" s="96"/>
      <c r="V18" s="96"/>
      <c r="W18" s="96"/>
      <c r="X18" s="96"/>
      <c r="Y18" s="96"/>
      <c r="Z18" s="96"/>
      <c r="AA18" s="96"/>
      <c r="AB18" s="96"/>
    </row>
    <row r="19" spans="2:28" x14ac:dyDescent="0.25">
      <c r="B19" s="121"/>
      <c r="C19" s="121"/>
      <c r="D19" s="121"/>
      <c r="E19" s="121"/>
      <c r="F19" s="126"/>
      <c r="G19" s="128"/>
      <c r="H19" s="121"/>
      <c r="I19" s="122"/>
      <c r="J19" s="129"/>
      <c r="K19" s="124"/>
      <c r="L19" s="126"/>
      <c r="M19" s="85" t="str">
        <f t="shared" si="0"/>
        <v/>
      </c>
      <c r="N19" s="125"/>
      <c r="O19" s="121"/>
      <c r="P19" s="121"/>
      <c r="Q19" s="126"/>
      <c r="R19" s="126"/>
      <c r="S19" s="126"/>
      <c r="T19" s="127"/>
      <c r="U19" s="96"/>
      <c r="V19" s="96"/>
      <c r="W19" s="96"/>
      <c r="X19" s="96"/>
      <c r="Y19" s="96"/>
      <c r="Z19" s="96"/>
      <c r="AA19" s="96"/>
      <c r="AB19" s="96"/>
    </row>
    <row r="20" spans="2:28" x14ac:dyDescent="0.25">
      <c r="B20" s="121"/>
      <c r="C20" s="121"/>
      <c r="D20" s="121"/>
      <c r="E20" s="121"/>
      <c r="F20" s="126"/>
      <c r="G20" s="128"/>
      <c r="H20" s="121"/>
      <c r="I20" s="122"/>
      <c r="J20" s="129"/>
      <c r="K20" s="124"/>
      <c r="L20" s="126"/>
      <c r="M20" s="85" t="str">
        <f t="shared" si="0"/>
        <v/>
      </c>
      <c r="N20" s="125"/>
      <c r="O20" s="121"/>
      <c r="P20" s="121"/>
      <c r="Q20" s="126"/>
      <c r="R20" s="126"/>
      <c r="S20" s="126"/>
      <c r="T20" s="127"/>
      <c r="U20" s="96"/>
      <c r="V20" s="96"/>
      <c r="W20" s="96"/>
      <c r="X20" s="96"/>
      <c r="Y20" s="96"/>
      <c r="Z20" s="96"/>
      <c r="AA20" s="96"/>
      <c r="AB20" s="96"/>
    </row>
    <row r="21" spans="2:28" x14ac:dyDescent="0.25">
      <c r="B21" s="121"/>
      <c r="C21" s="121"/>
      <c r="D21" s="121"/>
      <c r="E21" s="121"/>
      <c r="F21" s="126"/>
      <c r="G21" s="128"/>
      <c r="H21" s="121"/>
      <c r="I21" s="122"/>
      <c r="J21" s="129"/>
      <c r="K21" s="124"/>
      <c r="L21" s="126"/>
      <c r="M21" s="85" t="str">
        <f t="shared" si="0"/>
        <v/>
      </c>
      <c r="N21" s="125"/>
      <c r="O21" s="121"/>
      <c r="P21" s="121"/>
      <c r="Q21" s="126"/>
      <c r="R21" s="126"/>
      <c r="S21" s="126"/>
      <c r="T21" s="127"/>
      <c r="U21" s="96"/>
      <c r="V21" s="96"/>
      <c r="W21" s="96"/>
      <c r="X21" s="96"/>
      <c r="Y21" s="96"/>
      <c r="Z21" s="96"/>
      <c r="AA21" s="96"/>
      <c r="AB21" s="96"/>
    </row>
    <row r="22" spans="2:28" x14ac:dyDescent="0.25">
      <c r="B22" s="121"/>
      <c r="C22" s="121"/>
      <c r="D22" s="121"/>
      <c r="E22" s="121"/>
      <c r="F22" s="126"/>
      <c r="G22" s="128"/>
      <c r="H22" s="121"/>
      <c r="I22" s="122"/>
      <c r="J22" s="129"/>
      <c r="K22" s="124"/>
      <c r="L22" s="126"/>
      <c r="M22" s="85" t="str">
        <f t="shared" si="0"/>
        <v/>
      </c>
      <c r="N22" s="125"/>
      <c r="O22" s="121"/>
      <c r="P22" s="121"/>
      <c r="Q22" s="126"/>
      <c r="R22" s="126"/>
      <c r="S22" s="126"/>
      <c r="T22" s="127"/>
      <c r="U22" s="96"/>
      <c r="V22" s="96"/>
      <c r="W22" s="96"/>
      <c r="X22" s="96"/>
      <c r="Y22" s="96"/>
      <c r="Z22" s="96"/>
      <c r="AA22" s="96"/>
      <c r="AB22" s="96"/>
    </row>
    <row r="23" spans="2:28" x14ac:dyDescent="0.25">
      <c r="B23" s="121"/>
      <c r="C23" s="121"/>
      <c r="D23" s="121"/>
      <c r="E23" s="121"/>
      <c r="F23" s="126"/>
      <c r="G23" s="128"/>
      <c r="H23" s="121"/>
      <c r="I23" s="122"/>
      <c r="J23" s="129"/>
      <c r="K23" s="124"/>
      <c r="L23" s="126"/>
      <c r="M23" s="85" t="str">
        <f t="shared" si="0"/>
        <v/>
      </c>
      <c r="N23" s="125"/>
      <c r="O23" s="121"/>
      <c r="P23" s="121"/>
      <c r="Q23" s="126"/>
      <c r="R23" s="126"/>
      <c r="S23" s="126"/>
      <c r="T23" s="127"/>
      <c r="U23" s="96"/>
      <c r="V23" s="96"/>
      <c r="W23" s="96"/>
      <c r="X23" s="96"/>
      <c r="Y23" s="96"/>
      <c r="Z23" s="96"/>
      <c r="AA23" s="96"/>
      <c r="AB23" s="96"/>
    </row>
    <row r="24" spans="2:28" x14ac:dyDescent="0.25">
      <c r="B24" s="121"/>
      <c r="C24" s="121"/>
      <c r="D24" s="121"/>
      <c r="E24" s="121"/>
      <c r="F24" s="126"/>
      <c r="G24" s="128"/>
      <c r="H24" s="121"/>
      <c r="I24" s="122"/>
      <c r="J24" s="129"/>
      <c r="K24" s="124"/>
      <c r="L24" s="126"/>
      <c r="M24" s="85" t="str">
        <f t="shared" si="0"/>
        <v/>
      </c>
      <c r="N24" s="125"/>
      <c r="O24" s="121"/>
      <c r="P24" s="121"/>
      <c r="Q24" s="126"/>
      <c r="R24" s="126"/>
      <c r="S24" s="126"/>
      <c r="T24" s="127"/>
      <c r="U24" s="96"/>
      <c r="V24" s="96"/>
      <c r="W24" s="96"/>
      <c r="X24" s="96"/>
      <c r="Y24" s="96"/>
      <c r="Z24" s="96"/>
      <c r="AA24" s="96"/>
      <c r="AB24" s="96"/>
    </row>
    <row r="25" spans="2:28" x14ac:dyDescent="0.25">
      <c r="B25" s="121"/>
      <c r="C25" s="121"/>
      <c r="D25" s="121"/>
      <c r="E25" s="121"/>
      <c r="F25" s="126"/>
      <c r="G25" s="128"/>
      <c r="H25" s="121"/>
      <c r="I25" s="122"/>
      <c r="J25" s="129"/>
      <c r="K25" s="124"/>
      <c r="L25" s="126"/>
      <c r="M25" s="85" t="str">
        <f t="shared" si="0"/>
        <v/>
      </c>
      <c r="N25" s="125"/>
      <c r="O25" s="121"/>
      <c r="P25" s="121"/>
      <c r="Q25" s="126"/>
      <c r="R25" s="126"/>
      <c r="S25" s="126"/>
      <c r="T25" s="127"/>
      <c r="U25" s="96"/>
      <c r="V25" s="96"/>
      <c r="W25" s="96"/>
      <c r="X25" s="96"/>
      <c r="Y25" s="96"/>
      <c r="Z25" s="96"/>
      <c r="AA25" s="96"/>
      <c r="AB25" s="96"/>
    </row>
    <row r="26" spans="2:28" x14ac:dyDescent="0.25">
      <c r="B26" s="121"/>
      <c r="C26" s="121"/>
      <c r="D26" s="121"/>
      <c r="E26" s="121"/>
      <c r="F26" s="126"/>
      <c r="G26" s="128"/>
      <c r="H26" s="121"/>
      <c r="I26" s="122"/>
      <c r="J26" s="129"/>
      <c r="K26" s="124"/>
      <c r="L26" s="126"/>
      <c r="M26" s="85" t="str">
        <f t="shared" si="0"/>
        <v/>
      </c>
      <c r="N26" s="125"/>
      <c r="O26" s="121"/>
      <c r="P26" s="121"/>
      <c r="Q26" s="126"/>
      <c r="R26" s="126"/>
      <c r="S26" s="126"/>
      <c r="T26" s="127"/>
      <c r="U26" s="96"/>
      <c r="V26" s="96"/>
      <c r="W26" s="96"/>
      <c r="X26" s="96"/>
      <c r="Y26" s="96"/>
      <c r="Z26" s="96"/>
      <c r="AA26" s="96"/>
      <c r="AB26" s="96"/>
    </row>
    <row r="27" spans="2:28" ht="16.5" thickBot="1" x14ac:dyDescent="0.3">
      <c r="B27" s="130"/>
      <c r="C27" s="131"/>
      <c r="D27" s="132"/>
      <c r="E27" s="133"/>
      <c r="F27" s="134"/>
      <c r="G27" s="128"/>
      <c r="H27" s="131"/>
      <c r="I27" s="135"/>
      <c r="J27" s="134"/>
      <c r="K27" s="131"/>
      <c r="L27" s="134"/>
      <c r="M27" s="85" t="str">
        <f t="shared" si="0"/>
        <v/>
      </c>
      <c r="N27" s="125"/>
      <c r="O27" s="125"/>
      <c r="P27" s="128"/>
      <c r="Q27" s="128"/>
      <c r="R27" s="128"/>
      <c r="S27" s="128"/>
      <c r="T27" s="136" t="str">
        <f t="shared" ref="T27:T34" si="1">IF(OR(ISERR(S27*Q27*R27),ISNA(S27*Q27*R27),S27="",Q27="",R27=""),"",S27*Q27*R27)</f>
        <v/>
      </c>
    </row>
    <row r="28" spans="2:28" ht="16.5" thickBot="1" x14ac:dyDescent="0.3">
      <c r="B28" s="106"/>
      <c r="C28" s="107"/>
      <c r="D28" s="107"/>
      <c r="E28" s="108"/>
      <c r="F28" s="42"/>
      <c r="G28" s="42"/>
      <c r="H28" s="137"/>
      <c r="I28" s="138"/>
      <c r="J28" s="42"/>
      <c r="K28" s="131"/>
      <c r="L28" s="42"/>
      <c r="M28" s="85" t="str">
        <f t="shared" si="0"/>
        <v/>
      </c>
      <c r="N28" s="102"/>
      <c r="O28" s="137"/>
      <c r="P28" s="42"/>
      <c r="Q28" s="42"/>
      <c r="R28" s="42"/>
      <c r="S28" s="42"/>
      <c r="T28" s="109" t="str">
        <f t="shared" si="1"/>
        <v/>
      </c>
    </row>
    <row r="29" spans="2:28" ht="16.5" thickBot="1" x14ac:dyDescent="0.3">
      <c r="B29" s="106"/>
      <c r="C29" s="107"/>
      <c r="D29" s="107"/>
      <c r="E29" s="108"/>
      <c r="F29" s="42"/>
      <c r="G29" s="42"/>
      <c r="H29" s="137"/>
      <c r="I29" s="139"/>
      <c r="J29" s="42"/>
      <c r="K29" s="137"/>
      <c r="L29" s="42"/>
      <c r="M29" s="85" t="str">
        <f t="shared" si="0"/>
        <v/>
      </c>
      <c r="N29" s="102"/>
      <c r="O29" s="137"/>
      <c r="P29" s="42"/>
      <c r="Q29" s="42"/>
      <c r="R29" s="42"/>
      <c r="S29" s="42"/>
      <c r="T29" s="109" t="str">
        <f t="shared" si="1"/>
        <v/>
      </c>
    </row>
    <row r="30" spans="2:28" ht="16.5" thickBot="1" x14ac:dyDescent="0.3">
      <c r="B30" s="106"/>
      <c r="C30" s="107"/>
      <c r="D30" s="107"/>
      <c r="E30" s="108"/>
      <c r="F30" s="42"/>
      <c r="G30" s="42"/>
      <c r="H30" s="137"/>
      <c r="I30" s="42"/>
      <c r="J30" s="42"/>
      <c r="K30" s="137"/>
      <c r="L30" s="42"/>
      <c r="M30" s="85" t="str">
        <f t="shared" si="0"/>
        <v/>
      </c>
      <c r="N30" s="102"/>
      <c r="O30" s="107"/>
      <c r="P30" s="42"/>
      <c r="Q30" s="42"/>
      <c r="R30" s="42"/>
      <c r="S30" s="42"/>
      <c r="T30" s="109" t="str">
        <f t="shared" si="1"/>
        <v/>
      </c>
    </row>
    <row r="31" spans="2:28" ht="16.5" thickBot="1" x14ac:dyDescent="0.3">
      <c r="B31" s="106"/>
      <c r="C31" s="107"/>
      <c r="D31" s="107"/>
      <c r="E31" s="108"/>
      <c r="F31" s="42"/>
      <c r="G31" s="42"/>
      <c r="H31" s="137"/>
      <c r="I31" s="139"/>
      <c r="J31" s="42"/>
      <c r="K31" s="137"/>
      <c r="L31" s="42"/>
      <c r="M31" s="85" t="str">
        <f t="shared" si="0"/>
        <v/>
      </c>
      <c r="N31" s="102"/>
      <c r="O31" s="137"/>
      <c r="P31" s="42"/>
      <c r="Q31" s="42"/>
      <c r="R31" s="42"/>
      <c r="S31" s="42"/>
      <c r="T31" s="109" t="str">
        <f t="shared" si="1"/>
        <v/>
      </c>
    </row>
    <row r="32" spans="2:28" ht="16.5" thickBot="1" x14ac:dyDescent="0.3">
      <c r="B32" s="106"/>
      <c r="C32" s="107"/>
      <c r="D32" s="107"/>
      <c r="E32" s="108"/>
      <c r="F32" s="42"/>
      <c r="G32" s="42"/>
      <c r="H32" s="137"/>
      <c r="I32" s="140"/>
      <c r="J32" s="42"/>
      <c r="K32" s="137"/>
      <c r="L32" s="42"/>
      <c r="M32" s="85" t="str">
        <f t="shared" si="0"/>
        <v/>
      </c>
      <c r="N32" s="102"/>
      <c r="O32" s="107"/>
      <c r="P32" s="42"/>
      <c r="Q32" s="42"/>
      <c r="R32" s="42"/>
      <c r="S32" s="42"/>
      <c r="T32" s="109" t="str">
        <f t="shared" si="1"/>
        <v/>
      </c>
    </row>
    <row r="33" spans="2:20" ht="16.5" thickBot="1" x14ac:dyDescent="0.3">
      <c r="B33" s="106"/>
      <c r="C33" s="107"/>
      <c r="D33" s="107"/>
      <c r="E33" s="108"/>
      <c r="F33" s="42"/>
      <c r="G33" s="42"/>
      <c r="H33" s="137"/>
      <c r="I33" s="42"/>
      <c r="J33" s="42"/>
      <c r="K33" s="141"/>
      <c r="L33" s="42"/>
      <c r="M33" s="85" t="str">
        <f t="shared" si="0"/>
        <v/>
      </c>
      <c r="N33" s="102"/>
      <c r="O33" s="137"/>
      <c r="P33" s="42"/>
      <c r="Q33" s="42"/>
      <c r="R33" s="42"/>
      <c r="S33" s="42"/>
      <c r="T33" s="109" t="str">
        <f t="shared" si="1"/>
        <v/>
      </c>
    </row>
    <row r="34" spans="2:20" ht="16.5" thickBot="1" x14ac:dyDescent="0.3">
      <c r="B34" s="106"/>
      <c r="C34" s="107"/>
      <c r="D34" s="107"/>
      <c r="E34" s="108"/>
      <c r="F34" s="42"/>
      <c r="G34" s="42"/>
      <c r="H34" s="137"/>
      <c r="I34" s="42"/>
      <c r="J34" s="42"/>
      <c r="K34" s="141"/>
      <c r="L34" s="42"/>
      <c r="M34" s="85" t="str">
        <f t="shared" si="0"/>
        <v/>
      </c>
      <c r="N34" s="102"/>
      <c r="O34" s="137"/>
      <c r="P34" s="42"/>
      <c r="Q34" s="42"/>
      <c r="R34" s="42"/>
      <c r="S34" s="42"/>
      <c r="T34" s="109" t="str">
        <f t="shared" si="1"/>
        <v/>
      </c>
    </row>
    <row r="35" spans="2:20" ht="16.5" thickBot="1" x14ac:dyDescent="0.3">
      <c r="B35" s="106"/>
      <c r="C35" s="107"/>
      <c r="D35" s="107"/>
      <c r="E35" s="108"/>
      <c r="F35" s="42"/>
      <c r="G35" s="42"/>
      <c r="H35" s="137"/>
      <c r="I35" s="42"/>
      <c r="J35" s="42"/>
      <c r="K35" s="141"/>
      <c r="L35" s="42"/>
      <c r="M35" s="85" t="str">
        <f t="shared" si="0"/>
        <v/>
      </c>
      <c r="N35" s="102"/>
      <c r="O35" s="137"/>
      <c r="P35" s="42"/>
      <c r="Q35" s="42"/>
      <c r="R35" s="42"/>
      <c r="S35" s="42"/>
      <c r="T35" s="109"/>
    </row>
    <row r="36" spans="2:20" ht="16.5" thickBot="1" x14ac:dyDescent="0.3">
      <c r="B36" s="106"/>
      <c r="C36" s="107"/>
      <c r="D36" s="107"/>
      <c r="E36" s="108"/>
      <c r="F36" s="42"/>
      <c r="G36" s="42"/>
      <c r="H36" s="137"/>
      <c r="I36" s="42"/>
      <c r="J36" s="42"/>
      <c r="K36" s="137"/>
      <c r="L36" s="42"/>
      <c r="M36" s="85" t="str">
        <f t="shared" si="0"/>
        <v/>
      </c>
      <c r="N36" s="102"/>
      <c r="O36" s="137"/>
      <c r="P36" s="42"/>
      <c r="Q36" s="42"/>
      <c r="R36" s="42"/>
      <c r="S36" s="42"/>
      <c r="T36" s="109"/>
    </row>
    <row r="37" spans="2:20" ht="16.5" thickBot="1" x14ac:dyDescent="0.3">
      <c r="B37" s="106"/>
      <c r="C37" s="107"/>
      <c r="D37" s="107"/>
      <c r="E37" s="108"/>
      <c r="F37" s="42"/>
      <c r="G37" s="42"/>
      <c r="H37" s="137"/>
      <c r="I37" s="42"/>
      <c r="J37" s="42"/>
      <c r="K37" s="137"/>
      <c r="L37" s="42"/>
      <c r="M37" s="85" t="str">
        <f t="shared" si="0"/>
        <v/>
      </c>
      <c r="N37" s="102"/>
      <c r="O37" s="137"/>
      <c r="P37" s="42"/>
      <c r="Q37" s="42"/>
      <c r="R37" s="42"/>
      <c r="S37" s="42"/>
      <c r="T37" s="109"/>
    </row>
    <row r="38" spans="2:20" ht="16.5" thickBot="1" x14ac:dyDescent="0.3">
      <c r="B38" s="106"/>
      <c r="C38" s="107"/>
      <c r="D38" s="107"/>
      <c r="E38" s="108"/>
      <c r="F38" s="42"/>
      <c r="G38" s="42"/>
      <c r="H38" s="137"/>
      <c r="I38" s="42"/>
      <c r="J38" s="42"/>
      <c r="K38" s="137"/>
      <c r="L38" s="42"/>
      <c r="M38" s="85" t="str">
        <f t="shared" si="0"/>
        <v/>
      </c>
      <c r="N38" s="102"/>
      <c r="O38" s="137"/>
      <c r="P38" s="42"/>
      <c r="Q38" s="42"/>
      <c r="R38" s="42"/>
      <c r="S38" s="42"/>
      <c r="T38" s="109"/>
    </row>
    <row r="39" spans="2:20" ht="16.5" thickBot="1" x14ac:dyDescent="0.3">
      <c r="B39" s="106"/>
      <c r="C39" s="107"/>
      <c r="D39" s="107"/>
      <c r="E39" s="108"/>
      <c r="F39" s="42"/>
      <c r="G39" s="42"/>
      <c r="H39" s="137"/>
      <c r="I39" s="42"/>
      <c r="J39" s="42"/>
      <c r="K39" s="137"/>
      <c r="L39" s="42"/>
      <c r="M39" s="85" t="str">
        <f t="shared" si="0"/>
        <v/>
      </c>
      <c r="N39" s="102"/>
      <c r="O39" s="137"/>
      <c r="P39" s="42"/>
      <c r="Q39" s="42"/>
      <c r="R39" s="42"/>
      <c r="S39" s="42"/>
      <c r="T39" s="109"/>
    </row>
    <row r="40" spans="2:20" ht="16.5" thickBot="1" x14ac:dyDescent="0.3">
      <c r="B40" s="106"/>
      <c r="C40" s="107"/>
      <c r="D40" s="107"/>
      <c r="E40" s="108"/>
      <c r="F40" s="42"/>
      <c r="G40" s="42"/>
      <c r="H40" s="137"/>
      <c r="I40" s="42"/>
      <c r="J40" s="42"/>
      <c r="K40" s="137"/>
      <c r="L40" s="42"/>
      <c r="M40" s="85" t="str">
        <f t="shared" si="0"/>
        <v/>
      </c>
      <c r="N40" s="102"/>
      <c r="O40" s="137"/>
      <c r="P40" s="42"/>
      <c r="Q40" s="42"/>
      <c r="R40" s="42"/>
      <c r="S40" s="42"/>
      <c r="T40" s="109"/>
    </row>
    <row r="41" spans="2:20" ht="16.5" thickBot="1" x14ac:dyDescent="0.3">
      <c r="B41" s="142"/>
      <c r="C41" s="143"/>
      <c r="D41" s="144"/>
      <c r="E41" s="145"/>
      <c r="F41" s="146"/>
      <c r="G41" s="146"/>
      <c r="H41" s="144"/>
      <c r="I41" s="146"/>
      <c r="J41" s="146"/>
      <c r="K41" s="144"/>
      <c r="L41" s="146"/>
      <c r="M41" s="85" t="str">
        <f t="shared" si="0"/>
        <v/>
      </c>
      <c r="N41" s="147"/>
      <c r="O41" s="144"/>
      <c r="P41" s="146"/>
      <c r="Q41" s="146"/>
      <c r="R41" s="146"/>
      <c r="S41" s="146"/>
      <c r="T41" s="148"/>
    </row>
    <row r="42" spans="2:20" x14ac:dyDescent="0.25">
      <c r="M42" s="149"/>
      <c r="N42" s="149"/>
    </row>
    <row r="72" spans="4:4" x14ac:dyDescent="0.25">
      <c r="D72" s="150"/>
    </row>
  </sheetData>
  <mergeCells count="15">
    <mergeCell ref="Q6:S6"/>
    <mergeCell ref="P8:T8"/>
    <mergeCell ref="N8:N9"/>
    <mergeCell ref="O8:O9"/>
    <mergeCell ref="M8:M9"/>
    <mergeCell ref="L8:L9"/>
    <mergeCell ref="J8:J9"/>
    <mergeCell ref="K8:K9"/>
    <mergeCell ref="B8:B9"/>
    <mergeCell ref="G8:G9"/>
    <mergeCell ref="H8:H9"/>
    <mergeCell ref="I8:I9"/>
    <mergeCell ref="C8:C9"/>
    <mergeCell ref="D8:D9"/>
    <mergeCell ref="F8:F9"/>
  </mergeCells>
  <phoneticPr fontId="0" type="noConversion"/>
  <printOptions horizontalCentered="1"/>
  <pageMargins left="0.5" right="0.5" top="0.5" bottom="0.5" header="0.5" footer="0.25"/>
  <pageSetup scale="57" fitToHeight="100" orientation="landscape" horizontalDpi="1200" verticalDpi="1200" r:id="rId1"/>
  <headerFooter alignWithMargins="0">
    <oddFooter>&amp;C&amp;"Arial,Bold"&amp;P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F19" sqref="F19"/>
    </sheetView>
  </sheetViews>
  <sheetFormatPr defaultRowHeight="12.75" x14ac:dyDescent="0.2"/>
  <cols>
    <col min="2" max="2" width="35.140625" customWidth="1"/>
    <col min="3" max="3" width="20.42578125" customWidth="1"/>
    <col min="4" max="4" width="14.5703125" customWidth="1"/>
    <col min="6" max="6" width="12.42578125" bestFit="1" customWidth="1"/>
  </cols>
  <sheetData>
    <row r="1" spans="2:7" ht="20.25" x14ac:dyDescent="0.3">
      <c r="B1" s="8" t="s">
        <v>16</v>
      </c>
    </row>
    <row r="2" spans="2:7" x14ac:dyDescent="0.2">
      <c r="E2" s="31"/>
    </row>
    <row r="3" spans="2:7" ht="36" x14ac:dyDescent="0.25">
      <c r="B3" s="14" t="s">
        <v>17</v>
      </c>
      <c r="C3" s="13" t="s">
        <v>18</v>
      </c>
      <c r="D3" s="14" t="s">
        <v>2</v>
      </c>
      <c r="E3" s="32"/>
      <c r="F3" s="1" t="s">
        <v>31</v>
      </c>
      <c r="G3" s="1" t="s">
        <v>32</v>
      </c>
    </row>
    <row r="4" spans="2:7" ht="31.5" x14ac:dyDescent="0.25">
      <c r="B4" s="198" t="s">
        <v>19</v>
      </c>
      <c r="C4" s="27" t="s">
        <v>75</v>
      </c>
      <c r="D4" s="4">
        <v>10</v>
      </c>
      <c r="E4" s="33"/>
      <c r="F4" s="15">
        <v>0.5</v>
      </c>
      <c r="G4" s="16">
        <f>F4/F5</f>
        <v>1.5151515151515151</v>
      </c>
    </row>
    <row r="5" spans="2:7" ht="15.75" x14ac:dyDescent="0.25">
      <c r="B5" s="198"/>
      <c r="C5" s="2" t="s">
        <v>56</v>
      </c>
      <c r="D5" s="4">
        <v>9</v>
      </c>
      <c r="E5" s="33"/>
      <c r="F5" s="15">
        <v>0.33</v>
      </c>
      <c r="G5" s="16">
        <f t="shared" ref="G5:G12" si="0">F5/F6</f>
        <v>2.64</v>
      </c>
    </row>
    <row r="6" spans="2:7" ht="15.75" x14ac:dyDescent="0.25">
      <c r="B6" s="198" t="s">
        <v>20</v>
      </c>
      <c r="C6" s="2" t="s">
        <v>57</v>
      </c>
      <c r="D6" s="4">
        <v>8</v>
      </c>
      <c r="E6" s="33"/>
      <c r="F6" s="15">
        <v>0.125</v>
      </c>
      <c r="G6" s="16">
        <f t="shared" si="0"/>
        <v>2.5</v>
      </c>
    </row>
    <row r="7" spans="2:7" ht="15.75" x14ac:dyDescent="0.25">
      <c r="B7" s="198"/>
      <c r="C7" s="2" t="s">
        <v>58</v>
      </c>
      <c r="D7" s="4">
        <v>7</v>
      </c>
      <c r="E7" s="33"/>
      <c r="F7" s="15">
        <v>0.05</v>
      </c>
      <c r="G7" s="16">
        <f t="shared" si="0"/>
        <v>4</v>
      </c>
    </row>
    <row r="8" spans="2:7" ht="15.75" x14ac:dyDescent="0.25">
      <c r="B8" s="198" t="s">
        <v>21</v>
      </c>
      <c r="C8" s="2" t="s">
        <v>59</v>
      </c>
      <c r="D8" s="4">
        <v>6</v>
      </c>
      <c r="E8" s="33"/>
      <c r="F8" s="15">
        <f>1/80</f>
        <v>1.2500000000000001E-2</v>
      </c>
      <c r="G8" s="16">
        <f t="shared" si="0"/>
        <v>5</v>
      </c>
    </row>
    <row r="9" spans="2:7" ht="15.75" x14ac:dyDescent="0.25">
      <c r="B9" s="198"/>
      <c r="C9" s="2" t="s">
        <v>60</v>
      </c>
      <c r="D9" s="4">
        <v>5</v>
      </c>
      <c r="E9" s="33"/>
      <c r="F9" s="15">
        <f>1/400</f>
        <v>2.5000000000000001E-3</v>
      </c>
      <c r="G9" s="16">
        <f t="shared" si="0"/>
        <v>5</v>
      </c>
    </row>
    <row r="10" spans="2:7" ht="15.75" x14ac:dyDescent="0.25">
      <c r="B10" s="198"/>
      <c r="C10" s="2" t="s">
        <v>61</v>
      </c>
      <c r="D10" s="4">
        <v>4</v>
      </c>
      <c r="E10" s="33"/>
      <c r="F10" s="15">
        <f>1/2000</f>
        <v>5.0000000000000001E-4</v>
      </c>
      <c r="G10" s="16">
        <f t="shared" si="0"/>
        <v>7.5</v>
      </c>
    </row>
    <row r="11" spans="2:7" ht="15.75" x14ac:dyDescent="0.25">
      <c r="B11" s="199" t="s">
        <v>22</v>
      </c>
      <c r="C11" s="2" t="s">
        <v>62</v>
      </c>
      <c r="D11" s="4">
        <v>3</v>
      </c>
      <c r="E11" s="33"/>
      <c r="F11" s="15">
        <f>1/15000</f>
        <v>6.666666666666667E-5</v>
      </c>
      <c r="G11" s="16">
        <f t="shared" si="0"/>
        <v>10</v>
      </c>
    </row>
    <row r="12" spans="2:7" ht="15.75" x14ac:dyDescent="0.25">
      <c r="B12" s="199"/>
      <c r="C12" s="2" t="s">
        <v>63</v>
      </c>
      <c r="D12" s="4">
        <v>2</v>
      </c>
      <c r="E12" s="33"/>
      <c r="F12" s="15">
        <f>1/150000</f>
        <v>6.6666666666666666E-6</v>
      </c>
      <c r="G12" s="16">
        <f t="shared" si="0"/>
        <v>10</v>
      </c>
    </row>
    <row r="13" spans="2:7" ht="15.75" x14ac:dyDescent="0.25">
      <c r="B13" s="9" t="s">
        <v>23</v>
      </c>
      <c r="C13" s="24" t="s">
        <v>64</v>
      </c>
      <c r="D13" s="4">
        <v>1</v>
      </c>
      <c r="E13" s="33"/>
      <c r="F13" s="15">
        <f>1/1500000</f>
        <v>6.6666666666666671E-7</v>
      </c>
      <c r="G13" s="16"/>
    </row>
    <row r="14" spans="2:7" x14ac:dyDescent="0.2">
      <c r="E14" s="31"/>
    </row>
  </sheetData>
  <mergeCells count="4">
    <mergeCell ref="B4:B5"/>
    <mergeCell ref="B6:B7"/>
    <mergeCell ref="B8:B10"/>
    <mergeCell ref="B11:B12"/>
  </mergeCells>
  <phoneticPr fontId="25" type="noConversion"/>
  <pageMargins left="0.75" right="0.75" top="1" bottom="1" header="0.5" footer="0.5"/>
  <pageSetup orientation="portrait" horizontalDpi="120" verticalDpi="14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3"/>
  <sheetViews>
    <sheetView zoomScale="75" workbookViewId="0">
      <selection activeCell="C7" sqref="C7"/>
    </sheetView>
  </sheetViews>
  <sheetFormatPr defaultRowHeight="12.75" x14ac:dyDescent="0.2"/>
  <cols>
    <col min="2" max="2" width="23.85546875" customWidth="1"/>
    <col min="3" max="3" width="69.42578125" customWidth="1"/>
    <col min="4" max="4" width="11.7109375" customWidth="1"/>
  </cols>
  <sheetData>
    <row r="3" spans="2:4" ht="18" x14ac:dyDescent="0.25">
      <c r="B3" s="12" t="s">
        <v>78</v>
      </c>
      <c r="C3" s="12" t="s">
        <v>29</v>
      </c>
      <c r="D3" s="12" t="s">
        <v>2</v>
      </c>
    </row>
    <row r="4" spans="2:4" ht="47.25" x14ac:dyDescent="0.25">
      <c r="B4" s="11" t="s">
        <v>30</v>
      </c>
      <c r="C4" s="5" t="s">
        <v>148</v>
      </c>
      <c r="D4" s="10">
        <v>10</v>
      </c>
    </row>
    <row r="5" spans="2:4" ht="31.5" x14ac:dyDescent="0.25">
      <c r="B5" s="11" t="s">
        <v>24</v>
      </c>
      <c r="C5" s="5" t="s">
        <v>107</v>
      </c>
      <c r="D5" s="10">
        <v>9</v>
      </c>
    </row>
    <row r="6" spans="2:4" ht="31.5" x14ac:dyDescent="0.25">
      <c r="B6" s="11" t="s">
        <v>25</v>
      </c>
      <c r="C6" s="5" t="s">
        <v>108</v>
      </c>
      <c r="D6" s="10">
        <v>8</v>
      </c>
    </row>
    <row r="7" spans="2:4" ht="31.5" x14ac:dyDescent="0.25">
      <c r="B7" s="11" t="s">
        <v>11</v>
      </c>
      <c r="C7" s="5" t="s">
        <v>109</v>
      </c>
      <c r="D7" s="10">
        <v>7</v>
      </c>
    </row>
    <row r="8" spans="2:4" ht="31.5" x14ac:dyDescent="0.25">
      <c r="B8" s="11" t="s">
        <v>10</v>
      </c>
      <c r="C8" s="5" t="s">
        <v>147</v>
      </c>
      <c r="D8" s="10">
        <v>6</v>
      </c>
    </row>
    <row r="9" spans="2:4" ht="31.5" x14ac:dyDescent="0.25">
      <c r="B9" s="11" t="s">
        <v>9</v>
      </c>
      <c r="C9" s="5" t="s">
        <v>110</v>
      </c>
      <c r="D9" s="10">
        <v>5</v>
      </c>
    </row>
    <row r="10" spans="2:4" ht="31.5" x14ac:dyDescent="0.25">
      <c r="B10" s="11" t="s">
        <v>26</v>
      </c>
      <c r="C10" s="5" t="s">
        <v>111</v>
      </c>
      <c r="D10" s="10">
        <v>4</v>
      </c>
    </row>
    <row r="11" spans="2:4" ht="31.5" x14ac:dyDescent="0.25">
      <c r="B11" s="11" t="s">
        <v>8</v>
      </c>
      <c r="C11" s="5" t="s">
        <v>112</v>
      </c>
      <c r="D11" s="10">
        <v>3</v>
      </c>
    </row>
    <row r="12" spans="2:4" ht="31.5" x14ac:dyDescent="0.25">
      <c r="B12" s="11" t="s">
        <v>27</v>
      </c>
      <c r="C12" s="5" t="s">
        <v>113</v>
      </c>
      <c r="D12" s="10">
        <v>2</v>
      </c>
    </row>
    <row r="13" spans="2:4" ht="31.5" x14ac:dyDescent="0.25">
      <c r="B13" s="11" t="s">
        <v>28</v>
      </c>
      <c r="C13" s="5" t="s">
        <v>114</v>
      </c>
      <c r="D13" s="10">
        <v>1</v>
      </c>
    </row>
  </sheetData>
  <phoneticPr fontId="25" type="noConversion"/>
  <pageMargins left="0.75" right="0.75" top="1" bottom="1" header="0.5" footer="0.5"/>
  <pageSetup orientation="portrait" horizontalDpi="120" verticalDpi="14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topLeftCell="A5" zoomScale="85" workbookViewId="0">
      <selection activeCell="E9" sqref="E9"/>
    </sheetView>
  </sheetViews>
  <sheetFormatPr defaultRowHeight="15" x14ac:dyDescent="0.2"/>
  <cols>
    <col min="1" max="1" width="9.140625" style="19"/>
    <col min="2" max="2" width="15.5703125" style="19" customWidth="1"/>
    <col min="3" max="3" width="59.85546875" style="19" customWidth="1"/>
    <col min="4" max="4" width="52" style="19" customWidth="1"/>
    <col min="5" max="5" width="11.7109375" style="19" customWidth="1"/>
    <col min="6" max="16384" width="9.140625" style="19"/>
  </cols>
  <sheetData>
    <row r="2" spans="2:5" ht="60" customHeight="1" x14ac:dyDescent="0.2">
      <c r="B2" s="17" t="s">
        <v>0</v>
      </c>
      <c r="C2" s="18" t="s">
        <v>34</v>
      </c>
      <c r="D2" s="18" t="s">
        <v>33</v>
      </c>
      <c r="E2" s="17" t="s">
        <v>2</v>
      </c>
    </row>
    <row r="3" spans="2:5" ht="63" x14ac:dyDescent="0.2">
      <c r="B3" s="20" t="s">
        <v>3</v>
      </c>
      <c r="C3" s="21" t="s">
        <v>50</v>
      </c>
      <c r="D3" s="22" t="s">
        <v>51</v>
      </c>
      <c r="E3" s="23">
        <v>10</v>
      </c>
    </row>
    <row r="4" spans="2:5" ht="84.75" customHeight="1" x14ac:dyDescent="0.2">
      <c r="B4" s="20" t="s">
        <v>4</v>
      </c>
      <c r="C4" s="21" t="s">
        <v>52</v>
      </c>
      <c r="D4" s="22" t="s">
        <v>53</v>
      </c>
      <c r="E4" s="23">
        <v>9</v>
      </c>
    </row>
    <row r="5" spans="2:5" ht="63" x14ac:dyDescent="0.2">
      <c r="B5" s="20" t="s">
        <v>7</v>
      </c>
      <c r="C5" s="21" t="s">
        <v>35</v>
      </c>
      <c r="D5" s="22" t="s">
        <v>37</v>
      </c>
      <c r="E5" s="23">
        <v>8</v>
      </c>
    </row>
    <row r="6" spans="2:5" ht="63" x14ac:dyDescent="0.2">
      <c r="B6" s="20" t="s">
        <v>8</v>
      </c>
      <c r="C6" s="21" t="s">
        <v>36</v>
      </c>
      <c r="D6" s="22" t="s">
        <v>38</v>
      </c>
      <c r="E6" s="23">
        <v>7</v>
      </c>
    </row>
    <row r="7" spans="2:5" ht="63" x14ac:dyDescent="0.2">
      <c r="B7" s="20" t="s">
        <v>9</v>
      </c>
      <c r="C7" s="21" t="s">
        <v>40</v>
      </c>
      <c r="D7" s="22" t="s">
        <v>39</v>
      </c>
      <c r="E7" s="23">
        <v>6</v>
      </c>
    </row>
    <row r="8" spans="2:5" ht="51" customHeight="1" x14ac:dyDescent="0.2">
      <c r="B8" s="20" t="s">
        <v>10</v>
      </c>
      <c r="C8" s="21" t="s">
        <v>41</v>
      </c>
      <c r="D8" s="22" t="s">
        <v>54</v>
      </c>
      <c r="E8" s="23">
        <v>5</v>
      </c>
    </row>
    <row r="9" spans="2:5" ht="46.5" customHeight="1" x14ac:dyDescent="0.2">
      <c r="B9" s="20" t="s">
        <v>11</v>
      </c>
      <c r="C9" s="21" t="s">
        <v>43</v>
      </c>
      <c r="D9" s="22" t="s">
        <v>42</v>
      </c>
      <c r="E9" s="23">
        <v>4</v>
      </c>
    </row>
    <row r="10" spans="2:5" ht="47.25" x14ac:dyDescent="0.2">
      <c r="B10" s="20" t="s">
        <v>15</v>
      </c>
      <c r="C10" s="21" t="s">
        <v>44</v>
      </c>
      <c r="D10" s="22" t="s">
        <v>45</v>
      </c>
      <c r="E10" s="23">
        <v>3</v>
      </c>
    </row>
    <row r="11" spans="2:5" ht="47.25" x14ac:dyDescent="0.2">
      <c r="B11" s="20" t="s">
        <v>12</v>
      </c>
      <c r="C11" s="21" t="s">
        <v>46</v>
      </c>
      <c r="D11" s="22" t="s">
        <v>47</v>
      </c>
      <c r="E11" s="23">
        <v>2</v>
      </c>
    </row>
    <row r="12" spans="2:5" ht="31.5" x14ac:dyDescent="0.2">
      <c r="B12" s="20" t="s">
        <v>13</v>
      </c>
      <c r="C12" s="21" t="s">
        <v>48</v>
      </c>
      <c r="D12" s="22" t="s">
        <v>49</v>
      </c>
      <c r="E12" s="23">
        <v>1</v>
      </c>
    </row>
  </sheetData>
  <phoneticPr fontId="25" type="noConversion"/>
  <pageMargins left="0.75" right="0.75" top="1" bottom="1" header="0.5" footer="0.5"/>
  <pageSetup orientation="portrait" horizontalDpi="120" verticalDpi="14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3"/>
  <sheetViews>
    <sheetView workbookViewId="0">
      <selection activeCell="B3" sqref="B3:E13"/>
    </sheetView>
  </sheetViews>
  <sheetFormatPr defaultRowHeight="12.75" x14ac:dyDescent="0.2"/>
  <cols>
    <col min="2" max="2" width="31.85546875" customWidth="1"/>
    <col min="3" max="3" width="18.85546875" customWidth="1"/>
    <col min="4" max="4" width="14.7109375" customWidth="1"/>
    <col min="5" max="5" width="12" customWidth="1"/>
  </cols>
  <sheetData>
    <row r="3" spans="2:5" ht="36" x14ac:dyDescent="0.25">
      <c r="B3" s="14" t="s">
        <v>17</v>
      </c>
      <c r="C3" s="13" t="s">
        <v>18</v>
      </c>
      <c r="D3" s="14" t="s">
        <v>55</v>
      </c>
      <c r="E3" s="14" t="s">
        <v>2</v>
      </c>
    </row>
    <row r="4" spans="2:5" ht="31.5" x14ac:dyDescent="0.25">
      <c r="B4" s="200" t="s">
        <v>19</v>
      </c>
      <c r="C4" s="27" t="s">
        <v>75</v>
      </c>
      <c r="D4" s="25" t="s">
        <v>65</v>
      </c>
      <c r="E4" s="4">
        <v>10</v>
      </c>
    </row>
    <row r="5" spans="2:5" ht="15.75" x14ac:dyDescent="0.25">
      <c r="B5" s="201"/>
      <c r="C5" s="2" t="s">
        <v>56</v>
      </c>
      <c r="D5" s="26" t="s">
        <v>66</v>
      </c>
      <c r="E5" s="4">
        <v>9</v>
      </c>
    </row>
    <row r="6" spans="2:5" ht="15.75" x14ac:dyDescent="0.25">
      <c r="B6" s="200" t="s">
        <v>20</v>
      </c>
      <c r="C6" s="2" t="s">
        <v>57</v>
      </c>
      <c r="D6" s="26" t="s">
        <v>67</v>
      </c>
      <c r="E6" s="4">
        <v>8</v>
      </c>
    </row>
    <row r="7" spans="2:5" ht="15.75" x14ac:dyDescent="0.25">
      <c r="B7" s="201"/>
      <c r="C7" s="2" t="s">
        <v>58</v>
      </c>
      <c r="D7" s="26" t="s">
        <v>68</v>
      </c>
      <c r="E7" s="4">
        <v>7</v>
      </c>
    </row>
    <row r="8" spans="2:5" ht="15.75" x14ac:dyDescent="0.25">
      <c r="B8" s="200" t="s">
        <v>21</v>
      </c>
      <c r="C8" s="2" t="s">
        <v>59</v>
      </c>
      <c r="D8" s="26" t="s">
        <v>69</v>
      </c>
      <c r="E8" s="4">
        <v>6</v>
      </c>
    </row>
    <row r="9" spans="2:5" ht="15.75" x14ac:dyDescent="0.25">
      <c r="B9" s="202"/>
      <c r="C9" s="2" t="s">
        <v>60</v>
      </c>
      <c r="D9" s="26" t="s">
        <v>70</v>
      </c>
      <c r="E9" s="4">
        <v>5</v>
      </c>
    </row>
    <row r="10" spans="2:5" ht="15.75" x14ac:dyDescent="0.25">
      <c r="B10" s="201"/>
      <c r="C10" s="2" t="s">
        <v>61</v>
      </c>
      <c r="D10" s="26" t="s">
        <v>71</v>
      </c>
      <c r="E10" s="4">
        <v>4</v>
      </c>
    </row>
    <row r="11" spans="2:5" ht="15.75" x14ac:dyDescent="0.25">
      <c r="B11" s="203" t="s">
        <v>22</v>
      </c>
      <c r="C11" s="2" t="s">
        <v>62</v>
      </c>
      <c r="D11" s="26" t="s">
        <v>72</v>
      </c>
      <c r="E11" s="4">
        <v>3</v>
      </c>
    </row>
    <row r="12" spans="2:5" ht="15.75" x14ac:dyDescent="0.25">
      <c r="B12" s="204"/>
      <c r="C12" s="2" t="s">
        <v>63</v>
      </c>
      <c r="D12" s="26" t="s">
        <v>73</v>
      </c>
      <c r="E12" s="4">
        <v>2</v>
      </c>
    </row>
    <row r="13" spans="2:5" ht="15.75" x14ac:dyDescent="0.25">
      <c r="B13" s="9" t="s">
        <v>23</v>
      </c>
      <c r="C13" s="24" t="s">
        <v>64</v>
      </c>
      <c r="D13" s="26" t="s">
        <v>74</v>
      </c>
      <c r="E13" s="4">
        <v>1</v>
      </c>
    </row>
  </sheetData>
  <mergeCells count="4">
    <mergeCell ref="B4:B5"/>
    <mergeCell ref="B6:B7"/>
    <mergeCell ref="B8:B10"/>
    <mergeCell ref="B11:B12"/>
  </mergeCells>
  <phoneticPr fontId="25" type="noConversion"/>
  <pageMargins left="0.75" right="0.75" top="1" bottom="1" header="0.5" footer="0.5"/>
  <pageSetup orientation="portrait" horizontalDpi="120" verticalDpi="14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topLeftCell="A3" zoomScale="75" workbookViewId="0">
      <selection activeCell="J10" sqref="J10"/>
    </sheetView>
  </sheetViews>
  <sheetFormatPr defaultRowHeight="12.75" x14ac:dyDescent="0.2"/>
  <cols>
    <col min="1" max="1" width="9.140625" style="28"/>
    <col min="2" max="2" width="17.28515625" style="28" customWidth="1"/>
    <col min="3" max="3" width="25.28515625" style="28" customWidth="1"/>
    <col min="4" max="4" width="10.42578125" style="28" customWidth="1"/>
    <col min="5" max="5" width="10.85546875" style="28" customWidth="1"/>
    <col min="6" max="6" width="12.42578125" style="28" customWidth="1"/>
    <col min="7" max="7" width="61.140625" style="28" customWidth="1"/>
    <col min="8" max="8" width="12.28515625" style="28" customWidth="1"/>
    <col min="9" max="16384" width="9.140625" style="28"/>
  </cols>
  <sheetData>
    <row r="2" spans="2:8" ht="25.5" customHeight="1" x14ac:dyDescent="0.25">
      <c r="D2" s="205" t="s">
        <v>96</v>
      </c>
      <c r="E2" s="205"/>
      <c r="F2" s="205"/>
    </row>
    <row r="3" spans="2:8" ht="47.25" x14ac:dyDescent="0.25">
      <c r="B3" s="29" t="s">
        <v>78</v>
      </c>
      <c r="C3" s="29" t="s">
        <v>79</v>
      </c>
      <c r="D3" s="29" t="s">
        <v>97</v>
      </c>
      <c r="E3" s="29" t="s">
        <v>98</v>
      </c>
      <c r="F3" s="29" t="s">
        <v>99</v>
      </c>
      <c r="G3" s="29" t="s">
        <v>149</v>
      </c>
      <c r="H3" s="29" t="s">
        <v>2</v>
      </c>
    </row>
    <row r="4" spans="2:8" ht="31.5" x14ac:dyDescent="0.25">
      <c r="B4" s="3" t="s">
        <v>80</v>
      </c>
      <c r="C4" s="3" t="s">
        <v>76</v>
      </c>
      <c r="D4" s="3"/>
      <c r="F4" s="30" t="s">
        <v>100</v>
      </c>
      <c r="G4" s="5" t="s">
        <v>77</v>
      </c>
      <c r="H4" s="25">
        <v>10</v>
      </c>
    </row>
    <row r="5" spans="2:8" ht="31.5" x14ac:dyDescent="0.25">
      <c r="B5" s="3" t="s">
        <v>24</v>
      </c>
      <c r="C5" s="3" t="s">
        <v>81</v>
      </c>
      <c r="D5" s="3"/>
      <c r="E5" s="3"/>
      <c r="F5" s="30" t="s">
        <v>100</v>
      </c>
      <c r="G5" s="5" t="s">
        <v>82</v>
      </c>
      <c r="H5" s="25">
        <v>9</v>
      </c>
    </row>
    <row r="6" spans="2:8" ht="31.5" x14ac:dyDescent="0.25">
      <c r="B6" s="3" t="s">
        <v>25</v>
      </c>
      <c r="C6" s="3" t="s">
        <v>83</v>
      </c>
      <c r="D6" s="3"/>
      <c r="E6" s="3"/>
      <c r="F6" s="30" t="s">
        <v>100</v>
      </c>
      <c r="G6" s="5" t="s">
        <v>84</v>
      </c>
      <c r="H6" s="25">
        <v>8</v>
      </c>
    </row>
    <row r="7" spans="2:8" ht="31.5" x14ac:dyDescent="0.25">
      <c r="B7" s="3" t="s">
        <v>11</v>
      </c>
      <c r="C7" s="3" t="s">
        <v>83</v>
      </c>
      <c r="D7" s="3"/>
      <c r="E7" s="3"/>
      <c r="F7" s="30" t="s">
        <v>100</v>
      </c>
      <c r="G7" s="5" t="s">
        <v>85</v>
      </c>
      <c r="H7" s="25">
        <v>7</v>
      </c>
    </row>
    <row r="8" spans="2:8" ht="31.5" x14ac:dyDescent="0.25">
      <c r="B8" s="3" t="s">
        <v>10</v>
      </c>
      <c r="C8" s="3" t="s">
        <v>86</v>
      </c>
      <c r="D8" s="3"/>
      <c r="E8" s="30" t="s">
        <v>100</v>
      </c>
      <c r="F8" s="30" t="s">
        <v>100</v>
      </c>
      <c r="G8" s="5" t="s">
        <v>87</v>
      </c>
      <c r="H8" s="25">
        <v>6</v>
      </c>
    </row>
    <row r="9" spans="2:8" ht="47.25" x14ac:dyDescent="0.25">
      <c r="B9" s="3" t="s">
        <v>9</v>
      </c>
      <c r="C9" s="3" t="s">
        <v>86</v>
      </c>
      <c r="D9" s="3"/>
      <c r="E9" s="30" t="s">
        <v>100</v>
      </c>
      <c r="F9" s="3"/>
      <c r="G9" s="5" t="s">
        <v>88</v>
      </c>
      <c r="H9" s="25">
        <v>5</v>
      </c>
    </row>
    <row r="10" spans="2:8" ht="51" customHeight="1" x14ac:dyDescent="0.25">
      <c r="B10" s="3" t="s">
        <v>26</v>
      </c>
      <c r="C10" s="3" t="s">
        <v>89</v>
      </c>
      <c r="D10" s="30" t="s">
        <v>100</v>
      </c>
      <c r="E10" s="30" t="s">
        <v>100</v>
      </c>
      <c r="F10" s="3"/>
      <c r="G10" s="5" t="s">
        <v>90</v>
      </c>
      <c r="H10" s="25">
        <v>4</v>
      </c>
    </row>
    <row r="11" spans="2:8" ht="63" x14ac:dyDescent="0.25">
      <c r="B11" s="3" t="s">
        <v>8</v>
      </c>
      <c r="C11" s="3" t="s">
        <v>89</v>
      </c>
      <c r="D11" s="30" t="s">
        <v>100</v>
      </c>
      <c r="E11" s="30" t="s">
        <v>100</v>
      </c>
      <c r="F11" s="3"/>
      <c r="G11" s="5" t="s">
        <v>91</v>
      </c>
      <c r="H11" s="25">
        <v>3</v>
      </c>
    </row>
    <row r="12" spans="2:8" ht="31.5" x14ac:dyDescent="0.25">
      <c r="B12" s="3" t="s">
        <v>27</v>
      </c>
      <c r="C12" s="3" t="s">
        <v>93</v>
      </c>
      <c r="D12" s="30" t="s">
        <v>100</v>
      </c>
      <c r="E12" s="30" t="s">
        <v>100</v>
      </c>
      <c r="F12" s="3"/>
      <c r="G12" s="5" t="s">
        <v>92</v>
      </c>
      <c r="H12" s="25">
        <v>2</v>
      </c>
    </row>
    <row r="13" spans="2:8" ht="31.5" x14ac:dyDescent="0.25">
      <c r="B13" s="3" t="s">
        <v>28</v>
      </c>
      <c r="C13" s="3" t="s">
        <v>94</v>
      </c>
      <c r="D13" s="30" t="s">
        <v>100</v>
      </c>
      <c r="E13" s="3"/>
      <c r="F13" s="3"/>
      <c r="G13" s="5" t="s">
        <v>95</v>
      </c>
      <c r="H13" s="25">
        <v>1</v>
      </c>
    </row>
  </sheetData>
  <mergeCells count="1">
    <mergeCell ref="D2:F2"/>
  </mergeCells>
  <phoneticPr fontId="25" type="noConversion"/>
  <pageMargins left="0.75" right="0.75" top="1" bottom="1" header="0.5" footer="0.5"/>
  <pageSetup orientation="portrait" horizontalDpi="120" verticalDpi="14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L14" sqref="L14"/>
    </sheetView>
  </sheetViews>
  <sheetFormatPr defaultRowHeight="12.75" x14ac:dyDescent="0.2"/>
  <cols>
    <col min="1" max="1" width="6.7109375" style="15" customWidth="1"/>
    <col min="2" max="2" width="36.140625" style="43" customWidth="1"/>
    <col min="3" max="3" width="6.140625" style="15" customWidth="1"/>
    <col min="4" max="4" width="6.28515625" style="15" customWidth="1"/>
    <col min="5" max="5" width="31.42578125" style="15" customWidth="1"/>
    <col min="6" max="6" width="12.140625" style="15" customWidth="1"/>
    <col min="7" max="7" width="7" style="15" customWidth="1"/>
    <col min="8" max="16384" width="9.140625" style="15"/>
  </cols>
  <sheetData>
    <row r="1" spans="1:7" s="7" customFormat="1" ht="15.75" customHeight="1" x14ac:dyDescent="0.2">
      <c r="A1" s="7" t="s">
        <v>150</v>
      </c>
      <c r="B1" s="47"/>
    </row>
    <row r="2" spans="1:7" s="44" customFormat="1" ht="25.5" x14ac:dyDescent="0.2">
      <c r="A2" s="206" t="s">
        <v>151</v>
      </c>
      <c r="B2" s="206"/>
      <c r="C2" s="44" t="s">
        <v>155</v>
      </c>
      <c r="D2" s="44" t="s">
        <v>156</v>
      </c>
      <c r="E2" s="44" t="s">
        <v>152</v>
      </c>
      <c r="F2" s="45" t="s">
        <v>153</v>
      </c>
      <c r="G2" s="45" t="s">
        <v>154</v>
      </c>
    </row>
    <row r="3" spans="1:7" ht="54" customHeight="1" x14ac:dyDescent="0.2">
      <c r="A3" s="46">
        <v>1</v>
      </c>
      <c r="B3" s="43" t="s">
        <v>157</v>
      </c>
    </row>
    <row r="4" spans="1:7" ht="25.5" x14ac:dyDescent="0.2">
      <c r="A4" s="46">
        <v>2</v>
      </c>
      <c r="B4" s="43" t="s">
        <v>158</v>
      </c>
    </row>
    <row r="5" spans="1:7" ht="25.5" x14ac:dyDescent="0.2">
      <c r="A5" s="46">
        <v>3</v>
      </c>
      <c r="B5" s="43" t="s">
        <v>159</v>
      </c>
    </row>
    <row r="6" spans="1:7" ht="25.5" x14ac:dyDescent="0.2">
      <c r="A6" s="46">
        <v>4</v>
      </c>
      <c r="B6" s="43" t="s">
        <v>160</v>
      </c>
    </row>
    <row r="7" spans="1:7" ht="38.25" x14ac:dyDescent="0.2">
      <c r="A7" s="46">
        <v>5</v>
      </c>
      <c r="B7" s="43" t="s">
        <v>161</v>
      </c>
    </row>
    <row r="8" spans="1:7" ht="25.5" x14ac:dyDescent="0.2">
      <c r="A8" s="46">
        <v>6</v>
      </c>
      <c r="B8" s="43" t="s">
        <v>162</v>
      </c>
    </row>
    <row r="9" spans="1:7" ht="25.5" x14ac:dyDescent="0.2">
      <c r="A9" s="46">
        <v>7</v>
      </c>
      <c r="B9" s="43" t="s">
        <v>163</v>
      </c>
    </row>
    <row r="10" spans="1:7" ht="38.25" x14ac:dyDescent="0.2">
      <c r="A10" s="46">
        <v>8</v>
      </c>
      <c r="B10" s="43" t="s">
        <v>164</v>
      </c>
    </row>
    <row r="11" spans="1:7" s="7" customFormat="1" x14ac:dyDescent="0.2">
      <c r="B11" s="47"/>
      <c r="E11" s="7" t="s">
        <v>165</v>
      </c>
    </row>
    <row r="12" spans="1:7" s="7" customFormat="1" x14ac:dyDescent="0.2">
      <c r="B12" s="47"/>
      <c r="E12" s="7" t="s">
        <v>166</v>
      </c>
    </row>
    <row r="13" spans="1:7" s="7" customFormat="1" x14ac:dyDescent="0.2">
      <c r="B13" s="47"/>
    </row>
    <row r="14" spans="1:7" s="7" customFormat="1" x14ac:dyDescent="0.2">
      <c r="B14" s="47"/>
    </row>
    <row r="15" spans="1:7" s="7" customFormat="1" x14ac:dyDescent="0.2">
      <c r="B15" s="47" t="s">
        <v>183</v>
      </c>
    </row>
    <row r="16" spans="1:7" s="7" customFormat="1" x14ac:dyDescent="0.2">
      <c r="B16" s="47"/>
    </row>
    <row r="17" spans="2:2" s="7" customFormat="1" x14ac:dyDescent="0.2">
      <c r="B17" s="47"/>
    </row>
    <row r="18" spans="2:2" s="7" customFormat="1" x14ac:dyDescent="0.2">
      <c r="B18" s="47"/>
    </row>
    <row r="19" spans="2:2" s="7" customFormat="1" x14ac:dyDescent="0.2">
      <c r="B19" s="47"/>
    </row>
    <row r="20" spans="2:2" s="7" customFormat="1" x14ac:dyDescent="0.2">
      <c r="B20" s="47"/>
    </row>
    <row r="21" spans="2:2" s="7" customFormat="1" x14ac:dyDescent="0.2">
      <c r="B21" s="47"/>
    </row>
  </sheetData>
  <mergeCells count="1">
    <mergeCell ref="A2:B2"/>
  </mergeCells>
  <phoneticPr fontId="25" type="noConversion"/>
  <pageMargins left="0.75" right="0.75" top="1" bottom="1" header="0.5" footer="0.5"/>
  <pageSetup paperSize="9" orientation="landscape" horizontalDpi="120" verticalDpi="144" r:id="rId1"/>
  <headerFooter alignWithMargins="0">
    <oddHeader>&amp;CDESIGN  FMEA  CHECKLIST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J9" sqref="J9"/>
    </sheetView>
  </sheetViews>
  <sheetFormatPr defaultRowHeight="12.75" x14ac:dyDescent="0.2"/>
  <cols>
    <col min="1" max="1" width="6.7109375" style="15" customWidth="1"/>
    <col min="2" max="2" width="36.140625" style="43" customWidth="1"/>
    <col min="3" max="3" width="6.140625" style="15" customWidth="1"/>
    <col min="4" max="4" width="6.28515625" style="15" customWidth="1"/>
    <col min="5" max="5" width="31.42578125" style="15" customWidth="1"/>
    <col min="6" max="6" width="12.140625" style="15" customWidth="1"/>
    <col min="7" max="7" width="7" style="15" customWidth="1"/>
    <col min="8" max="16384" width="9.140625" style="15"/>
  </cols>
  <sheetData>
    <row r="1" spans="1:7" s="7" customFormat="1" ht="15.75" customHeight="1" x14ac:dyDescent="0.2">
      <c r="A1" s="7" t="s">
        <v>167</v>
      </c>
      <c r="B1" s="47"/>
    </row>
    <row r="2" spans="1:7" s="44" customFormat="1" ht="25.5" x14ac:dyDescent="0.2">
      <c r="A2" s="206" t="s">
        <v>151</v>
      </c>
      <c r="B2" s="206"/>
      <c r="C2" s="44" t="s">
        <v>155</v>
      </c>
      <c r="D2" s="44" t="s">
        <v>156</v>
      </c>
      <c r="E2" s="44" t="s">
        <v>168</v>
      </c>
      <c r="F2" s="45" t="s">
        <v>153</v>
      </c>
      <c r="G2" s="45" t="s">
        <v>154</v>
      </c>
    </row>
    <row r="3" spans="1:7" ht="38.25" x14ac:dyDescent="0.2">
      <c r="A3" s="46">
        <v>1</v>
      </c>
      <c r="B3" s="43" t="s">
        <v>169</v>
      </c>
    </row>
    <row r="4" spans="1:7" ht="51" x14ac:dyDescent="0.2">
      <c r="A4" s="46">
        <v>2</v>
      </c>
      <c r="B4" s="43" t="s">
        <v>170</v>
      </c>
    </row>
    <row r="5" spans="1:7" x14ac:dyDescent="0.2">
      <c r="A5" s="46">
        <v>3</v>
      </c>
      <c r="B5" s="43" t="s">
        <v>171</v>
      </c>
    </row>
    <row r="6" spans="1:7" ht="25.5" x14ac:dyDescent="0.2">
      <c r="A6" s="46">
        <v>4</v>
      </c>
      <c r="B6" s="43" t="s">
        <v>158</v>
      </c>
    </row>
    <row r="7" spans="1:7" ht="38.25" x14ac:dyDescent="0.2">
      <c r="A7" s="46">
        <v>5</v>
      </c>
      <c r="B7" s="43" t="s">
        <v>172</v>
      </c>
    </row>
    <row r="8" spans="1:7" ht="38.25" x14ac:dyDescent="0.2">
      <c r="A8" s="46">
        <v>6</v>
      </c>
      <c r="B8" s="43" t="s">
        <v>173</v>
      </c>
    </row>
    <row r="9" spans="1:7" ht="25.5" x14ac:dyDescent="0.2">
      <c r="A9" s="46">
        <v>7</v>
      </c>
      <c r="B9" s="43" t="s">
        <v>174</v>
      </c>
    </row>
    <row r="10" spans="1:7" ht="25.5" x14ac:dyDescent="0.2">
      <c r="A10" s="46">
        <v>8</v>
      </c>
      <c r="B10" s="43" t="s">
        <v>175</v>
      </c>
    </row>
    <row r="11" spans="1:7" ht="38.25" x14ac:dyDescent="0.2">
      <c r="A11" s="46">
        <v>9</v>
      </c>
      <c r="B11" s="43" t="s">
        <v>176</v>
      </c>
    </row>
    <row r="12" spans="1:7" ht="25.5" x14ac:dyDescent="0.2">
      <c r="A12" s="46">
        <v>10</v>
      </c>
      <c r="B12" s="43" t="s">
        <v>177</v>
      </c>
    </row>
    <row r="13" spans="1:7" ht="25.5" x14ac:dyDescent="0.2">
      <c r="A13" s="46">
        <v>11</v>
      </c>
      <c r="B13" s="43" t="s">
        <v>178</v>
      </c>
    </row>
    <row r="14" spans="1:7" ht="38.25" x14ac:dyDescent="0.2">
      <c r="A14" s="46">
        <v>12</v>
      </c>
      <c r="B14" s="43" t="s">
        <v>179</v>
      </c>
    </row>
    <row r="15" spans="1:7" ht="38.25" x14ac:dyDescent="0.2">
      <c r="A15" s="46">
        <v>13</v>
      </c>
      <c r="B15" s="43" t="s">
        <v>180</v>
      </c>
    </row>
    <row r="16" spans="1:7" s="7" customFormat="1" x14ac:dyDescent="0.2">
      <c r="B16" s="47"/>
      <c r="F16" s="7" t="s">
        <v>181</v>
      </c>
    </row>
    <row r="17" spans="2:6" s="7" customFormat="1" x14ac:dyDescent="0.2">
      <c r="B17" s="47"/>
      <c r="F17" s="7" t="s">
        <v>182</v>
      </c>
    </row>
    <row r="18" spans="2:6" s="7" customFormat="1" x14ac:dyDescent="0.2">
      <c r="B18" s="47"/>
    </row>
    <row r="19" spans="2:6" s="7" customFormat="1" x14ac:dyDescent="0.2">
      <c r="B19" s="47" t="s">
        <v>183</v>
      </c>
    </row>
    <row r="20" spans="2:6" s="7" customFormat="1" x14ac:dyDescent="0.2">
      <c r="B20" s="47"/>
    </row>
    <row r="21" spans="2:6" s="7" customFormat="1" x14ac:dyDescent="0.2">
      <c r="B21" s="47"/>
    </row>
    <row r="22" spans="2:6" s="7" customFormat="1" x14ac:dyDescent="0.2">
      <c r="B22" s="47"/>
    </row>
    <row r="23" spans="2:6" s="7" customFormat="1" x14ac:dyDescent="0.2">
      <c r="B23" s="47"/>
    </row>
    <row r="24" spans="2:6" s="7" customFormat="1" x14ac:dyDescent="0.2">
      <c r="B24" s="47"/>
    </row>
    <row r="25" spans="2:6" s="7" customFormat="1" x14ac:dyDescent="0.2">
      <c r="B25" s="47"/>
    </row>
    <row r="26" spans="2:6" s="7" customFormat="1" x14ac:dyDescent="0.2">
      <c r="B26" s="47"/>
    </row>
  </sheetData>
  <mergeCells count="1">
    <mergeCell ref="A2:B2"/>
  </mergeCells>
  <phoneticPr fontId="25" type="noConversion"/>
  <pageMargins left="0.75" right="0.75" top="0.81" bottom="0.35" header="0.5" footer="0.25"/>
  <pageSetup paperSize="9" orientation="landscape" horizontalDpi="120" verticalDpi="14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3"/>
  <sheetViews>
    <sheetView showGridLines="0" zoomScale="75" workbookViewId="0">
      <selection activeCell="U13" sqref="U13"/>
    </sheetView>
  </sheetViews>
  <sheetFormatPr defaultRowHeight="12.75" x14ac:dyDescent="0.2"/>
  <cols>
    <col min="1" max="1" width="4.140625" style="58" customWidth="1"/>
    <col min="2" max="2" width="17" style="58" customWidth="1"/>
    <col min="3" max="3" width="17.85546875" style="58" customWidth="1"/>
    <col min="4" max="4" width="17.42578125" style="58" customWidth="1"/>
    <col min="5" max="5" width="4" style="58" customWidth="1"/>
    <col min="6" max="6" width="4.42578125" style="58" customWidth="1"/>
    <col min="7" max="7" width="26.42578125" style="58" customWidth="1"/>
    <col min="8" max="8" width="3.5703125" style="58" customWidth="1"/>
    <col min="9" max="9" width="18.5703125" style="58" customWidth="1"/>
    <col min="10" max="10" width="21.140625" style="58" customWidth="1"/>
    <col min="11" max="11" width="4.140625" style="58" customWidth="1"/>
    <col min="12" max="12" width="7.7109375" style="58" customWidth="1"/>
    <col min="13" max="13" width="19.5703125" style="58" customWidth="1"/>
    <col min="14" max="14" width="12.28515625" style="58" customWidth="1"/>
    <col min="15" max="15" width="21.5703125" style="58" customWidth="1"/>
    <col min="16" max="16" width="4.28515625" style="58" customWidth="1"/>
    <col min="17" max="17" width="5.7109375" style="58" customWidth="1"/>
    <col min="18" max="19" width="4.28515625" style="58" customWidth="1"/>
    <col min="20" max="16384" width="9.140625" style="58"/>
  </cols>
  <sheetData>
    <row r="1" spans="2:19" ht="13.5" customHeight="1" x14ac:dyDescent="0.2"/>
    <row r="2" spans="2:19" ht="13.5" customHeight="1" x14ac:dyDescent="0.2"/>
    <row r="3" spans="2:19" ht="13.5" customHeight="1" x14ac:dyDescent="0.2"/>
    <row r="4" spans="2:19" ht="13.5" customHeight="1" x14ac:dyDescent="0.2"/>
    <row r="5" spans="2:19" ht="13.5" customHeight="1" x14ac:dyDescent="0.2"/>
    <row r="6" spans="2:19" s="64" customFormat="1" ht="32.25" customHeight="1" x14ac:dyDescent="0.2">
      <c r="B6" s="59" t="s">
        <v>190</v>
      </c>
      <c r="C6" s="60" t="s">
        <v>192</v>
      </c>
      <c r="D6" s="59" t="s">
        <v>144</v>
      </c>
      <c r="E6" s="209" t="s">
        <v>193</v>
      </c>
      <c r="F6" s="210"/>
      <c r="G6" s="211"/>
      <c r="H6" s="61"/>
      <c r="I6" s="61"/>
      <c r="J6" s="62" t="s">
        <v>116</v>
      </c>
      <c r="K6" s="213">
        <v>12345</v>
      </c>
      <c r="L6" s="213"/>
      <c r="M6" s="213"/>
      <c r="N6" s="213"/>
    </row>
    <row r="7" spans="2:19" s="64" customFormat="1" ht="41.25" customHeight="1" thickBot="1" x14ac:dyDescent="0.25">
      <c r="B7" s="59" t="s">
        <v>191</v>
      </c>
      <c r="C7" s="65">
        <v>2004</v>
      </c>
      <c r="D7" s="66" t="s">
        <v>117</v>
      </c>
      <c r="E7" s="212">
        <v>38336</v>
      </c>
      <c r="F7" s="210"/>
      <c r="G7" s="211"/>
      <c r="J7" s="67" t="s">
        <v>118</v>
      </c>
      <c r="K7" s="68"/>
      <c r="L7" s="69"/>
      <c r="M7" s="67" t="s">
        <v>189</v>
      </c>
      <c r="N7" s="69"/>
    </row>
    <row r="8" spans="2:19" s="64" customFormat="1" ht="18.75" customHeight="1" thickBot="1" x14ac:dyDescent="0.25">
      <c r="B8" s="70" t="s">
        <v>115</v>
      </c>
      <c r="C8" s="208"/>
      <c r="D8" s="208"/>
      <c r="E8" s="208"/>
      <c r="F8" s="208"/>
      <c r="G8" s="208"/>
      <c r="H8" s="208"/>
      <c r="I8" s="208"/>
      <c r="J8" s="71" t="s">
        <v>119</v>
      </c>
      <c r="K8" s="71"/>
      <c r="L8" s="71"/>
      <c r="M8" s="71"/>
      <c r="N8" s="72"/>
      <c r="O8" s="73"/>
      <c r="P8" s="74"/>
      <c r="Q8" s="74"/>
      <c r="R8" s="74"/>
      <c r="S8" s="74"/>
    </row>
    <row r="9" spans="2:19" ht="14.25" customHeight="1" thickBot="1" x14ac:dyDescent="0.2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207" t="s">
        <v>120</v>
      </c>
      <c r="P9" s="207"/>
      <c r="Q9" s="207"/>
      <c r="R9" s="207"/>
      <c r="S9" s="207"/>
    </row>
    <row r="10" spans="2:19" s="64" customFormat="1" ht="72.75" customHeight="1" thickBot="1" x14ac:dyDescent="0.25">
      <c r="B10" s="76" t="s">
        <v>187</v>
      </c>
      <c r="C10" s="77" t="s">
        <v>121</v>
      </c>
      <c r="D10" s="77" t="s">
        <v>122</v>
      </c>
      <c r="E10" s="78" t="s">
        <v>123</v>
      </c>
      <c r="F10" s="78" t="s">
        <v>188</v>
      </c>
      <c r="G10" s="77" t="s">
        <v>124</v>
      </c>
      <c r="H10" s="78" t="s">
        <v>186</v>
      </c>
      <c r="I10" s="77" t="s">
        <v>145</v>
      </c>
      <c r="J10" s="77" t="s">
        <v>146</v>
      </c>
      <c r="K10" s="78" t="s">
        <v>126</v>
      </c>
      <c r="L10" s="79" t="s">
        <v>127</v>
      </c>
      <c r="M10" s="77" t="s">
        <v>128</v>
      </c>
      <c r="N10" s="77" t="s">
        <v>129</v>
      </c>
      <c r="O10" s="80" t="s">
        <v>130</v>
      </c>
      <c r="P10" s="81" t="s">
        <v>123</v>
      </c>
      <c r="Q10" s="81" t="s">
        <v>125</v>
      </c>
      <c r="R10" s="81" t="s">
        <v>126</v>
      </c>
      <c r="S10" s="82" t="s">
        <v>127</v>
      </c>
    </row>
    <row r="11" spans="2:19" s="40" customFormat="1" ht="194.25" hidden="1" thickBot="1" x14ac:dyDescent="0.25">
      <c r="B11" s="48" t="s">
        <v>131</v>
      </c>
      <c r="C11" s="34" t="s">
        <v>132</v>
      </c>
      <c r="D11" s="34" t="s">
        <v>133</v>
      </c>
      <c r="E11" s="35" t="s">
        <v>134</v>
      </c>
      <c r="F11" s="36" t="s">
        <v>135</v>
      </c>
      <c r="G11" s="34" t="s">
        <v>136</v>
      </c>
      <c r="H11" s="37" t="s">
        <v>137</v>
      </c>
      <c r="I11" s="38"/>
      <c r="J11" s="34" t="s">
        <v>138</v>
      </c>
      <c r="K11" s="37" t="s">
        <v>139</v>
      </c>
      <c r="L11" s="39"/>
      <c r="M11" s="49" t="s">
        <v>142</v>
      </c>
      <c r="N11" s="49" t="s">
        <v>140</v>
      </c>
      <c r="O11" s="50" t="s">
        <v>143</v>
      </c>
      <c r="P11" s="51"/>
      <c r="Q11" s="51"/>
      <c r="R11" s="51"/>
      <c r="S11" s="52"/>
    </row>
    <row r="12" spans="2:19" ht="71.25" customHeight="1" x14ac:dyDescent="0.2">
      <c r="B12" s="53" t="s">
        <v>194</v>
      </c>
      <c r="C12" s="54" t="s">
        <v>195</v>
      </c>
      <c r="D12" s="54" t="s">
        <v>202</v>
      </c>
      <c r="E12" s="83">
        <v>4</v>
      </c>
      <c r="F12" s="83"/>
      <c r="G12" s="54" t="s">
        <v>200</v>
      </c>
      <c r="H12" s="55">
        <v>4</v>
      </c>
      <c r="I12" s="55" t="s">
        <v>201</v>
      </c>
      <c r="J12" s="59" t="s">
        <v>196</v>
      </c>
      <c r="K12" s="83">
        <v>7</v>
      </c>
      <c r="L12" s="63">
        <f>E12*H12*K12</f>
        <v>112</v>
      </c>
      <c r="M12" s="54" t="s">
        <v>197</v>
      </c>
      <c r="N12" s="54" t="s">
        <v>198</v>
      </c>
      <c r="O12" s="54" t="s">
        <v>199</v>
      </c>
      <c r="P12" s="83">
        <v>4</v>
      </c>
      <c r="Q12" s="55">
        <v>2</v>
      </c>
      <c r="R12" s="55">
        <v>3</v>
      </c>
      <c r="S12" s="63">
        <f>P12*Q12*R12</f>
        <v>24</v>
      </c>
    </row>
    <row r="13" spans="2:19" ht="24.95" customHeight="1" x14ac:dyDescent="0.2">
      <c r="B13" s="53"/>
      <c r="C13" s="54"/>
      <c r="D13" s="54"/>
      <c r="E13" s="83"/>
      <c r="F13" s="83"/>
      <c r="G13" s="54"/>
      <c r="H13" s="83"/>
      <c r="I13" s="83"/>
      <c r="J13" s="54"/>
      <c r="K13" s="83"/>
      <c r="L13" s="63"/>
      <c r="M13" s="54"/>
      <c r="N13" s="54"/>
      <c r="O13" s="56"/>
      <c r="P13" s="83"/>
      <c r="Q13" s="55"/>
      <c r="R13" s="55"/>
      <c r="S13" s="63"/>
    </row>
    <row r="14" spans="2:19" ht="24.95" customHeight="1" x14ac:dyDescent="0.2">
      <c r="B14" s="53"/>
      <c r="C14" s="54"/>
      <c r="D14" s="54"/>
      <c r="E14" s="83"/>
      <c r="F14" s="83"/>
      <c r="G14" s="54"/>
      <c r="H14" s="83"/>
      <c r="I14" s="83"/>
      <c r="J14" s="54"/>
      <c r="K14" s="83"/>
      <c r="L14" s="63"/>
      <c r="M14" s="54"/>
      <c r="N14" s="54"/>
      <c r="O14" s="54"/>
      <c r="P14" s="83"/>
      <c r="Q14" s="55"/>
      <c r="R14" s="55"/>
      <c r="S14" s="63"/>
    </row>
    <row r="15" spans="2:19" ht="24.95" customHeight="1" x14ac:dyDescent="0.2">
      <c r="B15" s="53"/>
      <c r="C15" s="54"/>
      <c r="D15" s="54"/>
      <c r="E15" s="83"/>
      <c r="F15" s="83"/>
      <c r="G15" s="54"/>
      <c r="H15" s="83"/>
      <c r="I15" s="83"/>
      <c r="J15" s="54"/>
      <c r="K15" s="83"/>
      <c r="L15" s="63"/>
      <c r="M15" s="54"/>
      <c r="N15" s="54"/>
      <c r="O15" s="57"/>
      <c r="P15" s="83"/>
      <c r="Q15" s="55"/>
      <c r="R15" s="55"/>
      <c r="S15" s="63"/>
    </row>
    <row r="16" spans="2:19" ht="24.95" customHeight="1" x14ac:dyDescent="0.2">
      <c r="B16" s="54"/>
      <c r="C16" s="54"/>
      <c r="D16" s="54"/>
      <c r="E16" s="83"/>
      <c r="F16" s="83"/>
      <c r="G16" s="54"/>
      <c r="H16" s="83"/>
      <c r="I16" s="83"/>
      <c r="J16" s="54"/>
      <c r="K16" s="83"/>
      <c r="L16" s="63"/>
      <c r="M16" s="54"/>
      <c r="N16" s="54"/>
      <c r="O16" s="54"/>
      <c r="P16" s="83"/>
      <c r="Q16" s="55"/>
      <c r="R16" s="55"/>
      <c r="S16" s="63"/>
    </row>
    <row r="17" spans="2:19" ht="24.95" customHeight="1" x14ac:dyDescent="0.2">
      <c r="B17" s="54"/>
      <c r="C17" s="54"/>
      <c r="D17" s="54"/>
      <c r="E17" s="83"/>
      <c r="F17" s="83"/>
      <c r="G17" s="54"/>
      <c r="H17" s="83"/>
      <c r="I17" s="83"/>
      <c r="J17" s="54"/>
      <c r="K17" s="83"/>
      <c r="L17" s="63"/>
      <c r="M17" s="54"/>
      <c r="N17" s="54"/>
      <c r="O17" s="54"/>
      <c r="P17" s="83"/>
      <c r="Q17" s="55"/>
      <c r="R17" s="55"/>
      <c r="S17" s="63"/>
    </row>
    <row r="18" spans="2:19" ht="24.95" customHeight="1" x14ac:dyDescent="0.2">
      <c r="B18" s="54"/>
      <c r="C18" s="54"/>
      <c r="D18" s="54"/>
      <c r="E18" s="83"/>
      <c r="F18" s="83"/>
      <c r="G18" s="54"/>
      <c r="H18" s="83"/>
      <c r="I18" s="83"/>
      <c r="J18" s="54"/>
      <c r="K18" s="83"/>
      <c r="L18" s="63"/>
      <c r="M18" s="54" t="s">
        <v>141</v>
      </c>
      <c r="N18" s="54"/>
      <c r="O18" s="54"/>
      <c r="P18" s="83"/>
      <c r="Q18" s="55"/>
      <c r="R18" s="55"/>
      <c r="S18" s="63"/>
    </row>
    <row r="19" spans="2:19" ht="24.95" customHeight="1" x14ac:dyDescent="0.2">
      <c r="B19" s="54"/>
      <c r="C19" s="54"/>
      <c r="D19" s="54"/>
      <c r="E19" s="83"/>
      <c r="F19" s="83"/>
      <c r="G19" s="54"/>
      <c r="H19" s="83"/>
      <c r="I19" s="83"/>
      <c r="J19" s="54"/>
      <c r="K19" s="83"/>
      <c r="L19" s="63"/>
      <c r="M19" s="54" t="s">
        <v>141</v>
      </c>
      <c r="N19" s="54"/>
      <c r="O19" s="54"/>
      <c r="P19" s="83"/>
      <c r="Q19" s="55"/>
      <c r="R19" s="55"/>
      <c r="S19" s="63"/>
    </row>
    <row r="20" spans="2:19" ht="24.95" customHeight="1" x14ac:dyDescent="0.2">
      <c r="B20" s="54"/>
      <c r="C20" s="54"/>
      <c r="D20" s="54"/>
      <c r="E20" s="83"/>
      <c r="F20" s="83"/>
      <c r="G20" s="54"/>
      <c r="H20" s="83"/>
      <c r="I20" s="83"/>
      <c r="J20" s="54"/>
      <c r="K20" s="83"/>
      <c r="L20" s="63"/>
      <c r="M20" s="54" t="s">
        <v>141</v>
      </c>
      <c r="N20" s="54"/>
      <c r="O20" s="54"/>
      <c r="P20" s="83"/>
      <c r="Q20" s="55"/>
      <c r="R20" s="55"/>
      <c r="S20" s="63"/>
    </row>
    <row r="21" spans="2:19" ht="24.95" customHeight="1" x14ac:dyDescent="0.2">
      <c r="B21" s="54"/>
      <c r="C21" s="54"/>
      <c r="D21" s="54"/>
      <c r="E21" s="83"/>
      <c r="F21" s="83"/>
      <c r="G21" s="54"/>
      <c r="H21" s="83"/>
      <c r="I21" s="83"/>
      <c r="J21" s="54"/>
      <c r="K21" s="83"/>
      <c r="L21" s="63"/>
      <c r="M21" s="54"/>
      <c r="N21" s="54"/>
      <c r="O21" s="54"/>
      <c r="P21" s="83"/>
      <c r="Q21" s="55"/>
      <c r="R21" s="55"/>
      <c r="S21" s="63"/>
    </row>
    <row r="22" spans="2:19" ht="24.95" customHeight="1" x14ac:dyDescent="0.2">
      <c r="B22" s="54"/>
      <c r="C22" s="54"/>
      <c r="D22" s="54"/>
      <c r="E22" s="83"/>
      <c r="F22" s="83"/>
      <c r="G22" s="54"/>
      <c r="H22" s="83"/>
      <c r="I22" s="83"/>
      <c r="J22" s="54"/>
      <c r="K22" s="83"/>
      <c r="L22" s="63"/>
      <c r="M22" s="54"/>
      <c r="N22" s="54"/>
      <c r="O22" s="54"/>
      <c r="P22" s="83"/>
      <c r="Q22" s="55"/>
      <c r="R22" s="55"/>
      <c r="S22" s="63"/>
    </row>
    <row r="23" spans="2:19" ht="24.95" customHeight="1" x14ac:dyDescent="0.2">
      <c r="B23" s="41"/>
      <c r="C23" s="41"/>
      <c r="D23" s="41"/>
      <c r="E23" s="84"/>
      <c r="F23" s="84"/>
      <c r="G23" s="41"/>
      <c r="H23" s="84"/>
      <c r="I23" s="84"/>
      <c r="J23" s="41"/>
      <c r="K23" s="84"/>
      <c r="L23" s="85"/>
      <c r="M23" s="41"/>
      <c r="N23" s="41"/>
      <c r="O23" s="41"/>
      <c r="P23" s="84"/>
      <c r="Q23" s="42"/>
      <c r="R23" s="42"/>
      <c r="S23" s="85"/>
    </row>
  </sheetData>
  <mergeCells count="5">
    <mergeCell ref="O9:S9"/>
    <mergeCell ref="C8:I8"/>
    <mergeCell ref="E6:G6"/>
    <mergeCell ref="E7:G7"/>
    <mergeCell ref="K6:N6"/>
  </mergeCells>
  <phoneticPr fontId="25" type="noConversion"/>
  <printOptions horizontalCentered="1" verticalCentered="1" gridLinesSet="0"/>
  <pageMargins left="0.54" right="0.89" top="0" bottom="0.5" header="0.5" footer="0.5"/>
  <pageSetup scale="58" orientation="landscape" horizontalDpi="4294967292" verticalDpi="300" r:id="rId1"/>
  <headerFooter alignWithMargins="0">
    <oddFooter>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3"/>
  <sheetViews>
    <sheetView showGridLines="0" topLeftCell="A10" zoomScale="75" workbookViewId="0">
      <selection activeCell="T15" sqref="T15"/>
    </sheetView>
  </sheetViews>
  <sheetFormatPr defaultRowHeight="12.75" x14ac:dyDescent="0.2"/>
  <cols>
    <col min="1" max="1" width="4.140625" style="58" customWidth="1"/>
    <col min="2" max="2" width="17" style="58" customWidth="1"/>
    <col min="3" max="3" width="17.85546875" style="58" customWidth="1"/>
    <col min="4" max="4" width="17.42578125" style="58" customWidth="1"/>
    <col min="5" max="5" width="4" style="58" customWidth="1"/>
    <col min="6" max="6" width="4.42578125" style="58" customWidth="1"/>
    <col min="7" max="7" width="26.42578125" style="58" customWidth="1"/>
    <col min="8" max="8" width="3.5703125" style="58" customWidth="1"/>
    <col min="9" max="9" width="18.5703125" style="58" customWidth="1"/>
    <col min="10" max="10" width="21.140625" style="58" customWidth="1"/>
    <col min="11" max="11" width="4.140625" style="58" customWidth="1"/>
    <col min="12" max="12" width="6.140625" style="58" customWidth="1"/>
    <col min="13" max="13" width="19.5703125" style="58" customWidth="1"/>
    <col min="14" max="14" width="12.28515625" style="58" customWidth="1"/>
    <col min="15" max="15" width="21.5703125" style="58" customWidth="1"/>
    <col min="16" max="16" width="4.28515625" style="58" customWidth="1"/>
    <col min="17" max="17" width="5.7109375" style="58" customWidth="1"/>
    <col min="18" max="19" width="4.28515625" style="58" customWidth="1"/>
    <col min="20" max="16384" width="9.140625" style="58"/>
  </cols>
  <sheetData>
    <row r="1" spans="2:19" ht="13.5" customHeight="1" x14ac:dyDescent="0.2"/>
    <row r="2" spans="2:19" ht="13.5" customHeight="1" x14ac:dyDescent="0.2"/>
    <row r="3" spans="2:19" ht="13.5" customHeight="1" x14ac:dyDescent="0.2"/>
    <row r="4" spans="2:19" ht="13.5" customHeight="1" x14ac:dyDescent="0.2"/>
    <row r="5" spans="2:19" ht="13.5" customHeight="1" x14ac:dyDescent="0.2"/>
    <row r="6" spans="2:19" s="64" customFormat="1" ht="48" customHeight="1" thickBot="1" x14ac:dyDescent="0.25">
      <c r="B6" s="59" t="s">
        <v>190</v>
      </c>
      <c r="C6" s="60" t="s">
        <v>205</v>
      </c>
      <c r="D6" s="59" t="s">
        <v>144</v>
      </c>
      <c r="E6" s="209" t="s">
        <v>198</v>
      </c>
      <c r="F6" s="210"/>
      <c r="G6" s="211"/>
      <c r="H6" s="61"/>
      <c r="I6" s="61"/>
      <c r="J6" s="62" t="s">
        <v>204</v>
      </c>
    </row>
    <row r="7" spans="2:19" s="64" customFormat="1" ht="41.25" customHeight="1" thickBot="1" x14ac:dyDescent="0.25">
      <c r="B7" s="59" t="s">
        <v>191</v>
      </c>
      <c r="C7" s="65"/>
      <c r="D7" s="66" t="s">
        <v>117</v>
      </c>
      <c r="E7" s="209"/>
      <c r="F7" s="210"/>
      <c r="G7" s="211"/>
      <c r="J7" s="67" t="s">
        <v>118</v>
      </c>
      <c r="K7" s="71"/>
      <c r="L7" s="72"/>
      <c r="M7" s="86" t="s">
        <v>189</v>
      </c>
      <c r="N7" s="72"/>
    </row>
    <row r="8" spans="2:19" s="64" customFormat="1" ht="18.75" customHeight="1" thickBot="1" x14ac:dyDescent="0.25">
      <c r="B8" s="70" t="s">
        <v>115</v>
      </c>
      <c r="C8" s="208" t="s">
        <v>203</v>
      </c>
      <c r="D8" s="208"/>
      <c r="E8" s="208"/>
      <c r="F8" s="208"/>
      <c r="G8" s="208"/>
      <c r="H8" s="208"/>
      <c r="I8" s="208"/>
      <c r="J8" s="71" t="s">
        <v>119</v>
      </c>
      <c r="K8" s="71">
        <v>12</v>
      </c>
      <c r="L8" s="71">
        <v>7</v>
      </c>
      <c r="M8" s="71">
        <v>2006</v>
      </c>
      <c r="N8" s="72"/>
      <c r="O8" s="73"/>
      <c r="P8" s="74"/>
      <c r="Q8" s="74"/>
      <c r="R8" s="74"/>
      <c r="S8" s="74"/>
    </row>
    <row r="9" spans="2:19" ht="14.25" customHeight="1" thickBot="1" x14ac:dyDescent="0.2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207" t="s">
        <v>120</v>
      </c>
      <c r="P9" s="207"/>
      <c r="Q9" s="207"/>
      <c r="R9" s="207"/>
      <c r="S9" s="207"/>
    </row>
    <row r="10" spans="2:19" s="64" customFormat="1" ht="72.75" customHeight="1" thickBot="1" x14ac:dyDescent="0.25">
      <c r="B10" s="76" t="s">
        <v>187</v>
      </c>
      <c r="C10" s="77" t="s">
        <v>121</v>
      </c>
      <c r="D10" s="77" t="s">
        <v>122</v>
      </c>
      <c r="E10" s="78" t="s">
        <v>123</v>
      </c>
      <c r="F10" s="78" t="s">
        <v>188</v>
      </c>
      <c r="G10" s="77" t="s">
        <v>124</v>
      </c>
      <c r="H10" s="78" t="s">
        <v>186</v>
      </c>
      <c r="I10" s="77" t="s">
        <v>145</v>
      </c>
      <c r="J10" s="77" t="s">
        <v>146</v>
      </c>
      <c r="K10" s="78" t="s">
        <v>126</v>
      </c>
      <c r="L10" s="79" t="s">
        <v>127</v>
      </c>
      <c r="M10" s="77" t="s">
        <v>128</v>
      </c>
      <c r="N10" s="77" t="s">
        <v>129</v>
      </c>
      <c r="O10" s="80" t="s">
        <v>130</v>
      </c>
      <c r="P10" s="81" t="s">
        <v>123</v>
      </c>
      <c r="Q10" s="81" t="s">
        <v>125</v>
      </c>
      <c r="R10" s="81" t="s">
        <v>126</v>
      </c>
      <c r="S10" s="82" t="s">
        <v>127</v>
      </c>
    </row>
    <row r="11" spans="2:19" s="40" customFormat="1" ht="194.25" hidden="1" thickBot="1" x14ac:dyDescent="0.25">
      <c r="B11" s="48" t="s">
        <v>131</v>
      </c>
      <c r="C11" s="34" t="s">
        <v>132</v>
      </c>
      <c r="D11" s="34" t="s">
        <v>133</v>
      </c>
      <c r="E11" s="35" t="s">
        <v>134</v>
      </c>
      <c r="F11" s="36" t="s">
        <v>135</v>
      </c>
      <c r="G11" s="34" t="s">
        <v>136</v>
      </c>
      <c r="H11" s="37" t="s">
        <v>137</v>
      </c>
      <c r="I11" s="38"/>
      <c r="J11" s="34" t="s">
        <v>138</v>
      </c>
      <c r="K11" s="37" t="s">
        <v>139</v>
      </c>
      <c r="L11" s="39"/>
      <c r="M11" s="49" t="s">
        <v>142</v>
      </c>
      <c r="N11" s="49" t="s">
        <v>140</v>
      </c>
      <c r="O11" s="50" t="s">
        <v>143</v>
      </c>
      <c r="P11" s="51"/>
      <c r="Q11" s="51"/>
      <c r="R11" s="51"/>
      <c r="S11" s="52"/>
    </row>
    <row r="12" spans="2:19" ht="47.25" customHeight="1" x14ac:dyDescent="0.2">
      <c r="B12" s="53" t="s">
        <v>218</v>
      </c>
      <c r="C12" s="54" t="s">
        <v>206</v>
      </c>
      <c r="D12" s="54" t="s">
        <v>207</v>
      </c>
      <c r="E12" s="83">
        <v>10</v>
      </c>
      <c r="F12" s="83"/>
      <c r="G12" s="54" t="s">
        <v>208</v>
      </c>
      <c r="H12" s="55">
        <v>2</v>
      </c>
      <c r="I12" s="55" t="s">
        <v>209</v>
      </c>
      <c r="J12" s="59" t="s">
        <v>13</v>
      </c>
      <c r="K12" s="83">
        <v>5</v>
      </c>
      <c r="L12" s="63">
        <f>E12*H12*K12</f>
        <v>100</v>
      </c>
      <c r="M12" s="54" t="s">
        <v>210</v>
      </c>
      <c r="N12" s="54" t="s">
        <v>211</v>
      </c>
      <c r="O12" s="54" t="s">
        <v>212</v>
      </c>
      <c r="P12" s="83">
        <f>E12</f>
        <v>10</v>
      </c>
      <c r="Q12" s="55">
        <v>2</v>
      </c>
      <c r="R12" s="55">
        <v>2</v>
      </c>
      <c r="S12" s="63">
        <f>P12*Q12*R12</f>
        <v>40</v>
      </c>
    </row>
    <row r="13" spans="2:19" ht="63.75" customHeight="1" x14ac:dyDescent="0.2">
      <c r="B13" s="53"/>
      <c r="C13" s="54" t="s">
        <v>213</v>
      </c>
      <c r="D13" s="54" t="s">
        <v>214</v>
      </c>
      <c r="E13" s="83">
        <v>8</v>
      </c>
      <c r="F13" s="83"/>
      <c r="G13" s="54" t="s">
        <v>215</v>
      </c>
      <c r="H13" s="83">
        <v>5</v>
      </c>
      <c r="I13" s="54" t="s">
        <v>217</v>
      </c>
      <c r="J13" s="83" t="s">
        <v>216</v>
      </c>
      <c r="K13" s="83">
        <v>4</v>
      </c>
      <c r="L13" s="63">
        <f>E13*H13*K13</f>
        <v>160</v>
      </c>
      <c r="M13" s="54" t="s">
        <v>219</v>
      </c>
      <c r="N13" s="54" t="s">
        <v>220</v>
      </c>
      <c r="O13" s="56" t="s">
        <v>221</v>
      </c>
      <c r="P13" s="83">
        <f>E13</f>
        <v>8</v>
      </c>
      <c r="Q13" s="55">
        <v>5</v>
      </c>
      <c r="R13" s="55">
        <v>2</v>
      </c>
      <c r="S13" s="63">
        <f>P13*Q13*R13</f>
        <v>80</v>
      </c>
    </row>
    <row r="14" spans="2:19" ht="100.5" customHeight="1" x14ac:dyDescent="0.2">
      <c r="B14" s="53" t="s">
        <v>222</v>
      </c>
      <c r="C14" s="54" t="s">
        <v>223</v>
      </c>
      <c r="D14" s="54" t="s">
        <v>224</v>
      </c>
      <c r="E14" s="83">
        <v>8</v>
      </c>
      <c r="F14" s="83"/>
      <c r="G14" s="54" t="s">
        <v>225</v>
      </c>
      <c r="H14" s="83">
        <v>7</v>
      </c>
      <c r="I14" s="83" t="s">
        <v>226</v>
      </c>
      <c r="J14" s="54" t="s">
        <v>227</v>
      </c>
      <c r="K14" s="83">
        <v>2</v>
      </c>
      <c r="L14" s="63">
        <f>E14*H14*K14</f>
        <v>112</v>
      </c>
      <c r="M14" s="54" t="s">
        <v>228</v>
      </c>
      <c r="N14" s="87" t="s">
        <v>229</v>
      </c>
      <c r="O14" s="54" t="s">
        <v>230</v>
      </c>
      <c r="P14" s="83">
        <v>8</v>
      </c>
      <c r="Q14" s="55">
        <v>3</v>
      </c>
      <c r="R14" s="55">
        <v>2</v>
      </c>
      <c r="S14" s="63">
        <f>P14*Q14*R14</f>
        <v>48</v>
      </c>
    </row>
    <row r="15" spans="2:19" ht="93.75" customHeight="1" x14ac:dyDescent="0.2">
      <c r="B15" s="53"/>
      <c r="C15" s="54"/>
      <c r="D15" s="54"/>
      <c r="E15" s="83">
        <v>8</v>
      </c>
      <c r="F15" s="83"/>
      <c r="G15" s="54" t="s">
        <v>231</v>
      </c>
      <c r="H15" s="83">
        <v>8</v>
      </c>
      <c r="I15" s="83" t="s">
        <v>232</v>
      </c>
      <c r="J15" s="54" t="s">
        <v>13</v>
      </c>
      <c r="K15" s="83">
        <v>6</v>
      </c>
      <c r="L15" s="63">
        <f>E15*H15*K15</f>
        <v>384</v>
      </c>
      <c r="M15" s="54" t="s">
        <v>233</v>
      </c>
      <c r="N15" s="87" t="s">
        <v>235</v>
      </c>
      <c r="O15" s="57" t="s">
        <v>234</v>
      </c>
      <c r="P15" s="83">
        <v>8</v>
      </c>
      <c r="Q15" s="55">
        <v>3</v>
      </c>
      <c r="R15" s="55">
        <v>2</v>
      </c>
      <c r="S15" s="63">
        <f>P15*Q15*R15</f>
        <v>48</v>
      </c>
    </row>
    <row r="16" spans="2:19" ht="24.95" customHeight="1" x14ac:dyDescent="0.2">
      <c r="B16" s="54"/>
      <c r="C16" s="54"/>
      <c r="D16" s="54"/>
      <c r="E16" s="83"/>
      <c r="F16" s="83"/>
      <c r="G16" s="54"/>
      <c r="H16" s="83"/>
      <c r="I16" s="83"/>
      <c r="J16" s="54"/>
      <c r="K16" s="83"/>
      <c r="L16" s="63"/>
      <c r="M16" s="54"/>
      <c r="N16" s="54"/>
      <c r="O16" s="54"/>
      <c r="P16" s="83"/>
      <c r="Q16" s="55"/>
      <c r="R16" s="55"/>
      <c r="S16" s="63"/>
    </row>
    <row r="17" spans="2:19" ht="24.95" customHeight="1" x14ac:dyDescent="0.2">
      <c r="B17" s="54"/>
      <c r="C17" s="54"/>
      <c r="D17" s="54"/>
      <c r="E17" s="83"/>
      <c r="F17" s="83"/>
      <c r="G17" s="54"/>
      <c r="H17" s="83"/>
      <c r="I17" s="83"/>
      <c r="J17" s="54"/>
      <c r="K17" s="83"/>
      <c r="L17" s="63"/>
      <c r="M17" s="54"/>
      <c r="N17" s="54"/>
      <c r="O17" s="54"/>
      <c r="P17" s="83"/>
      <c r="Q17" s="55"/>
      <c r="R17" s="55"/>
      <c r="S17" s="63"/>
    </row>
    <row r="18" spans="2:19" ht="24.95" customHeight="1" x14ac:dyDescent="0.2">
      <c r="B18" s="54"/>
      <c r="C18" s="54"/>
      <c r="D18" s="54"/>
      <c r="E18" s="83"/>
      <c r="F18" s="83"/>
      <c r="G18" s="54"/>
      <c r="H18" s="83"/>
      <c r="I18" s="83"/>
      <c r="J18" s="54"/>
      <c r="K18" s="83"/>
      <c r="L18" s="63"/>
      <c r="M18" s="54" t="s">
        <v>141</v>
      </c>
      <c r="N18" s="54"/>
      <c r="O18" s="54"/>
      <c r="P18" s="83"/>
      <c r="Q18" s="55"/>
      <c r="R18" s="55"/>
      <c r="S18" s="63"/>
    </row>
    <row r="19" spans="2:19" ht="24.95" customHeight="1" x14ac:dyDescent="0.2">
      <c r="B19" s="54"/>
      <c r="C19" s="54"/>
      <c r="D19" s="54"/>
      <c r="E19" s="83"/>
      <c r="F19" s="83"/>
      <c r="G19" s="54"/>
      <c r="H19" s="83"/>
      <c r="I19" s="83"/>
      <c r="J19" s="54"/>
      <c r="K19" s="83"/>
      <c r="L19" s="63"/>
      <c r="M19" s="54" t="s">
        <v>141</v>
      </c>
      <c r="N19" s="54"/>
      <c r="O19" s="54"/>
      <c r="P19" s="83"/>
      <c r="Q19" s="55"/>
      <c r="R19" s="55"/>
      <c r="S19" s="63"/>
    </row>
    <row r="20" spans="2:19" ht="24.95" customHeight="1" x14ac:dyDescent="0.2">
      <c r="B20" s="54"/>
      <c r="C20" s="54"/>
      <c r="D20" s="54"/>
      <c r="E20" s="83"/>
      <c r="F20" s="83"/>
      <c r="G20" s="54"/>
      <c r="H20" s="83"/>
      <c r="I20" s="83"/>
      <c r="J20" s="54"/>
      <c r="K20" s="83"/>
      <c r="L20" s="63"/>
      <c r="M20" s="54" t="s">
        <v>141</v>
      </c>
      <c r="N20" s="54"/>
      <c r="O20" s="54"/>
      <c r="P20" s="83"/>
      <c r="Q20" s="55"/>
      <c r="R20" s="55"/>
      <c r="S20" s="63"/>
    </row>
    <row r="21" spans="2:19" ht="24.95" customHeight="1" x14ac:dyDescent="0.2">
      <c r="B21" s="54"/>
      <c r="C21" s="54"/>
      <c r="D21" s="54"/>
      <c r="E21" s="83"/>
      <c r="F21" s="83"/>
      <c r="G21" s="54"/>
      <c r="H21" s="83"/>
      <c r="I21" s="83"/>
      <c r="J21" s="54"/>
      <c r="K21" s="83"/>
      <c r="L21" s="63"/>
      <c r="M21" s="54"/>
      <c r="N21" s="54"/>
      <c r="O21" s="54"/>
      <c r="P21" s="83"/>
      <c r="Q21" s="55"/>
      <c r="R21" s="55"/>
      <c r="S21" s="63"/>
    </row>
    <row r="22" spans="2:19" ht="24.95" customHeight="1" x14ac:dyDescent="0.2">
      <c r="B22" s="41"/>
      <c r="C22" s="41"/>
      <c r="D22" s="41"/>
      <c r="E22" s="84"/>
      <c r="F22" s="84"/>
      <c r="G22" s="41"/>
      <c r="H22" s="84"/>
      <c r="I22" s="84"/>
      <c r="J22" s="41"/>
      <c r="K22" s="84"/>
      <c r="L22" s="85"/>
      <c r="M22" s="41"/>
      <c r="N22" s="41"/>
      <c r="O22" s="41"/>
      <c r="P22" s="84"/>
      <c r="Q22" s="42"/>
      <c r="R22" s="42"/>
      <c r="S22" s="85"/>
    </row>
    <row r="23" spans="2:19" ht="24.95" customHeight="1" x14ac:dyDescent="0.2">
      <c r="B23" s="41"/>
      <c r="C23" s="41"/>
      <c r="D23" s="41"/>
      <c r="E23" s="84"/>
      <c r="F23" s="84"/>
      <c r="G23" s="41"/>
      <c r="H23" s="84"/>
      <c r="I23" s="84"/>
      <c r="J23" s="41"/>
      <c r="K23" s="84"/>
      <c r="L23" s="85"/>
      <c r="M23" s="41"/>
      <c r="N23" s="41"/>
      <c r="O23" s="41"/>
      <c r="P23" s="84"/>
      <c r="Q23" s="42"/>
      <c r="R23" s="42"/>
      <c r="S23" s="85"/>
    </row>
  </sheetData>
  <mergeCells count="4">
    <mergeCell ref="O9:S9"/>
    <mergeCell ref="C8:I8"/>
    <mergeCell ref="E6:G6"/>
    <mergeCell ref="E7:G7"/>
  </mergeCells>
  <phoneticPr fontId="25" type="noConversion"/>
  <printOptions horizontalCentered="1" verticalCentered="1" gridLinesSet="0"/>
  <pageMargins left="0.54" right="0.89" top="0" bottom="0.5" header="0.5" footer="0.5"/>
  <pageSetup scale="57" orientation="landscape" horizontalDpi="4294967292" verticalDpi="300" r:id="rId1"/>
  <headerFooter alignWithMargins="0">
    <oddFooter>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3"/>
  <sheetViews>
    <sheetView showGridLines="0" topLeftCell="A8" zoomScale="75" workbookViewId="0">
      <pane xSplit="2" ySplit="4" topLeftCell="C14" activePane="bottomRight" state="frozen"/>
      <selection activeCell="A8" sqref="A8"/>
      <selection pane="topRight" activeCell="C8" sqref="C8"/>
      <selection pane="bottomLeft" activeCell="A12" sqref="A12"/>
      <selection pane="bottomRight" activeCell="C18" sqref="C18"/>
    </sheetView>
  </sheetViews>
  <sheetFormatPr defaultRowHeight="12.75" x14ac:dyDescent="0.2"/>
  <cols>
    <col min="1" max="1" width="4.140625" style="58" customWidth="1"/>
    <col min="2" max="2" width="17" style="58" customWidth="1"/>
    <col min="3" max="3" width="17.85546875" style="58" customWidth="1"/>
    <col min="4" max="4" width="17.42578125" style="58" customWidth="1"/>
    <col min="5" max="5" width="4" style="58" customWidth="1"/>
    <col min="6" max="6" width="4.42578125" style="58" customWidth="1"/>
    <col min="7" max="7" width="26.42578125" style="58" customWidth="1"/>
    <col min="8" max="8" width="3.5703125" style="58" customWidth="1"/>
    <col min="9" max="9" width="18.5703125" style="58" customWidth="1"/>
    <col min="10" max="10" width="21.140625" style="58" customWidth="1"/>
    <col min="11" max="11" width="4.140625" style="58" customWidth="1"/>
    <col min="12" max="12" width="6.140625" style="58" customWidth="1"/>
    <col min="13" max="13" width="19.5703125" style="58" customWidth="1"/>
    <col min="14" max="14" width="12.28515625" style="58" customWidth="1"/>
    <col min="15" max="15" width="21.5703125" style="58" customWidth="1"/>
    <col min="16" max="16" width="4.28515625" style="58" customWidth="1"/>
    <col min="17" max="17" width="5.7109375" style="58" customWidth="1"/>
    <col min="18" max="19" width="4.28515625" style="58" customWidth="1"/>
    <col min="20" max="16384" width="9.140625" style="58"/>
  </cols>
  <sheetData>
    <row r="1" spans="2:19" ht="13.5" customHeight="1" x14ac:dyDescent="0.2"/>
    <row r="2" spans="2:19" ht="13.5" customHeight="1" x14ac:dyDescent="0.2"/>
    <row r="3" spans="2:19" ht="13.5" customHeight="1" x14ac:dyDescent="0.2"/>
    <row r="4" spans="2:19" ht="13.5" customHeight="1" x14ac:dyDescent="0.2"/>
    <row r="5" spans="2:19" ht="13.5" customHeight="1" x14ac:dyDescent="0.2"/>
    <row r="6" spans="2:19" s="64" customFormat="1" ht="48" customHeight="1" thickBot="1" x14ac:dyDescent="0.25">
      <c r="B6" s="59" t="s">
        <v>190</v>
      </c>
      <c r="C6" s="60" t="s">
        <v>205</v>
      </c>
      <c r="D6" s="59" t="s">
        <v>144</v>
      </c>
      <c r="E6" s="209" t="s">
        <v>198</v>
      </c>
      <c r="F6" s="210"/>
      <c r="G6" s="211"/>
      <c r="H6" s="61"/>
      <c r="I6" s="61"/>
      <c r="J6" s="62" t="s">
        <v>204</v>
      </c>
    </row>
    <row r="7" spans="2:19" s="64" customFormat="1" ht="41.25" customHeight="1" thickBot="1" x14ac:dyDescent="0.25">
      <c r="B7" s="59" t="s">
        <v>191</v>
      </c>
      <c r="C7" s="65"/>
      <c r="D7" s="66" t="s">
        <v>117</v>
      </c>
      <c r="E7" s="209"/>
      <c r="F7" s="210"/>
      <c r="G7" s="211"/>
      <c r="J7" s="67" t="s">
        <v>118</v>
      </c>
      <c r="K7" s="71"/>
      <c r="L7" s="72"/>
      <c r="M7" s="86" t="s">
        <v>189</v>
      </c>
      <c r="N7" s="72"/>
    </row>
    <row r="8" spans="2:19" s="64" customFormat="1" ht="18.75" customHeight="1" thickBot="1" x14ac:dyDescent="0.25">
      <c r="B8" s="70" t="s">
        <v>115</v>
      </c>
      <c r="C8" s="208" t="s">
        <v>203</v>
      </c>
      <c r="D8" s="208"/>
      <c r="E8" s="208"/>
      <c r="F8" s="208"/>
      <c r="G8" s="208"/>
      <c r="H8" s="208"/>
      <c r="I8" s="208"/>
      <c r="J8" s="71" t="s">
        <v>119</v>
      </c>
      <c r="K8" s="71">
        <v>12</v>
      </c>
      <c r="L8" s="71">
        <v>7</v>
      </c>
      <c r="M8" s="71">
        <v>2006</v>
      </c>
      <c r="N8" s="72"/>
      <c r="O8" s="73"/>
      <c r="P8" s="74"/>
      <c r="Q8" s="74"/>
      <c r="R8" s="74"/>
      <c r="S8" s="74"/>
    </row>
    <row r="9" spans="2:19" ht="14.25" customHeight="1" thickBot="1" x14ac:dyDescent="0.2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207" t="s">
        <v>120</v>
      </c>
      <c r="P9" s="207"/>
      <c r="Q9" s="207"/>
      <c r="R9" s="207"/>
      <c r="S9" s="207"/>
    </row>
    <row r="10" spans="2:19" s="64" customFormat="1" ht="72.75" customHeight="1" thickBot="1" x14ac:dyDescent="0.25">
      <c r="B10" s="76" t="s">
        <v>187</v>
      </c>
      <c r="C10" s="77" t="s">
        <v>121</v>
      </c>
      <c r="D10" s="77" t="s">
        <v>122</v>
      </c>
      <c r="E10" s="78" t="s">
        <v>123</v>
      </c>
      <c r="F10" s="78" t="s">
        <v>188</v>
      </c>
      <c r="G10" s="77" t="s">
        <v>124</v>
      </c>
      <c r="H10" s="78" t="s">
        <v>186</v>
      </c>
      <c r="I10" s="77" t="s">
        <v>145</v>
      </c>
      <c r="J10" s="77" t="s">
        <v>146</v>
      </c>
      <c r="K10" s="78" t="s">
        <v>126</v>
      </c>
      <c r="L10" s="79" t="s">
        <v>127</v>
      </c>
      <c r="M10" s="77" t="s">
        <v>128</v>
      </c>
      <c r="N10" s="77" t="s">
        <v>129</v>
      </c>
      <c r="O10" s="80" t="s">
        <v>130</v>
      </c>
      <c r="P10" s="81" t="s">
        <v>123</v>
      </c>
      <c r="Q10" s="81" t="s">
        <v>125</v>
      </c>
      <c r="R10" s="81" t="s">
        <v>126</v>
      </c>
      <c r="S10" s="82" t="s">
        <v>127</v>
      </c>
    </row>
    <row r="11" spans="2:19" s="40" customFormat="1" ht="194.25" hidden="1" thickBot="1" x14ac:dyDescent="0.25">
      <c r="B11" s="48" t="s">
        <v>131</v>
      </c>
      <c r="C11" s="34" t="s">
        <v>132</v>
      </c>
      <c r="D11" s="34" t="s">
        <v>133</v>
      </c>
      <c r="E11" s="35" t="s">
        <v>134</v>
      </c>
      <c r="F11" s="36" t="s">
        <v>135</v>
      </c>
      <c r="G11" s="34" t="s">
        <v>136</v>
      </c>
      <c r="H11" s="37" t="s">
        <v>137</v>
      </c>
      <c r="I11" s="38"/>
      <c r="J11" s="34" t="s">
        <v>138</v>
      </c>
      <c r="K11" s="37" t="s">
        <v>139</v>
      </c>
      <c r="L11" s="39"/>
      <c r="M11" s="49" t="s">
        <v>142</v>
      </c>
      <c r="N11" s="49" t="s">
        <v>140</v>
      </c>
      <c r="O11" s="50" t="s">
        <v>143</v>
      </c>
      <c r="P11" s="51"/>
      <c r="Q11" s="51"/>
      <c r="R11" s="51"/>
      <c r="S11" s="52"/>
    </row>
    <row r="12" spans="2:19" ht="73.5" customHeight="1" x14ac:dyDescent="0.2">
      <c r="B12" s="214" t="s">
        <v>247</v>
      </c>
      <c r="C12" s="54" t="s">
        <v>237</v>
      </c>
      <c r="D12" s="54" t="s">
        <v>249</v>
      </c>
      <c r="E12" s="83">
        <v>10</v>
      </c>
      <c r="F12" s="83" t="s">
        <v>239</v>
      </c>
      <c r="G12" s="54" t="s">
        <v>240</v>
      </c>
      <c r="H12" s="55">
        <v>9</v>
      </c>
      <c r="I12" s="55" t="s">
        <v>243</v>
      </c>
      <c r="J12" s="59" t="s">
        <v>244</v>
      </c>
      <c r="K12" s="83"/>
      <c r="L12" s="63"/>
      <c r="M12" s="54"/>
      <c r="N12" s="54"/>
      <c r="O12" s="54"/>
      <c r="P12" s="83"/>
      <c r="Q12" s="55"/>
      <c r="R12" s="55"/>
      <c r="S12" s="63">
        <f>P12*Q12*R12</f>
        <v>0</v>
      </c>
    </row>
    <row r="13" spans="2:19" ht="63.75" customHeight="1" x14ac:dyDescent="0.2">
      <c r="B13" s="215"/>
      <c r="C13" s="54" t="s">
        <v>237</v>
      </c>
      <c r="D13" s="54" t="s">
        <v>249</v>
      </c>
      <c r="E13" s="83">
        <v>10</v>
      </c>
      <c r="F13" s="83" t="s">
        <v>239</v>
      </c>
      <c r="G13" s="54" t="s">
        <v>241</v>
      </c>
      <c r="H13" s="83"/>
      <c r="I13" s="54" t="s">
        <v>245</v>
      </c>
      <c r="J13" s="54" t="s">
        <v>252</v>
      </c>
      <c r="K13" s="83"/>
      <c r="L13" s="63"/>
      <c r="M13" s="54"/>
      <c r="N13" s="54"/>
      <c r="O13" s="56"/>
      <c r="P13" s="83"/>
      <c r="Q13" s="55"/>
      <c r="R13" s="55"/>
      <c r="S13" s="63">
        <f>P13*Q13*R13</f>
        <v>0</v>
      </c>
    </row>
    <row r="14" spans="2:19" ht="100.5" customHeight="1" x14ac:dyDescent="0.2">
      <c r="B14" s="215"/>
      <c r="C14" s="54" t="s">
        <v>238</v>
      </c>
      <c r="D14" s="54" t="s">
        <v>242</v>
      </c>
      <c r="E14" s="83"/>
      <c r="F14" s="83"/>
      <c r="G14" s="54" t="s">
        <v>240</v>
      </c>
      <c r="H14" s="83"/>
      <c r="I14" s="55" t="s">
        <v>243</v>
      </c>
      <c r="J14" s="54" t="s">
        <v>252</v>
      </c>
      <c r="K14" s="83"/>
      <c r="L14" s="63"/>
      <c r="M14" s="54"/>
      <c r="N14" s="87"/>
      <c r="O14" s="54"/>
      <c r="P14" s="83"/>
      <c r="Q14" s="55"/>
      <c r="R14" s="55"/>
      <c r="S14" s="63">
        <f>P14*Q14*R14</f>
        <v>0</v>
      </c>
    </row>
    <row r="15" spans="2:19" ht="93.75" customHeight="1" x14ac:dyDescent="0.2">
      <c r="B15" s="216"/>
      <c r="C15" s="54"/>
      <c r="D15" s="54"/>
      <c r="E15" s="83"/>
      <c r="F15" s="83"/>
      <c r="G15" s="54" t="s">
        <v>241</v>
      </c>
      <c r="H15" s="83"/>
      <c r="I15" s="54" t="s">
        <v>245</v>
      </c>
      <c r="J15" s="54" t="s">
        <v>252</v>
      </c>
      <c r="K15" s="83"/>
      <c r="L15" s="63"/>
      <c r="M15" s="54"/>
      <c r="N15" s="87"/>
      <c r="O15" s="57"/>
      <c r="P15" s="83"/>
      <c r="Q15" s="55"/>
      <c r="R15" s="55"/>
      <c r="S15" s="63">
        <f>P15*Q15*R15</f>
        <v>0</v>
      </c>
    </row>
    <row r="16" spans="2:19" ht="54" customHeight="1" x14ac:dyDescent="0.2">
      <c r="B16" s="54" t="s">
        <v>246</v>
      </c>
      <c r="C16" s="54" t="s">
        <v>248</v>
      </c>
      <c r="D16" s="54"/>
      <c r="E16" s="83"/>
      <c r="F16" s="83"/>
      <c r="G16" s="54" t="s">
        <v>251</v>
      </c>
      <c r="H16" s="83"/>
      <c r="I16" s="54" t="s">
        <v>245</v>
      </c>
      <c r="J16" s="54" t="s">
        <v>252</v>
      </c>
      <c r="K16" s="83"/>
      <c r="L16" s="63"/>
      <c r="M16" s="54"/>
      <c r="N16" s="54"/>
      <c r="O16" s="54"/>
      <c r="P16" s="83"/>
      <c r="Q16" s="55"/>
      <c r="R16" s="55"/>
      <c r="S16" s="63"/>
    </row>
    <row r="17" spans="2:19" ht="30" x14ac:dyDescent="0.2">
      <c r="B17" s="54"/>
      <c r="C17" s="54" t="s">
        <v>250</v>
      </c>
      <c r="D17" s="54"/>
      <c r="E17" s="83"/>
      <c r="F17" s="83"/>
      <c r="G17" s="54"/>
      <c r="H17" s="83"/>
      <c r="I17" s="83"/>
      <c r="J17" s="54"/>
      <c r="K17" s="83"/>
      <c r="L17" s="63"/>
      <c r="M17" s="54"/>
      <c r="N17" s="54"/>
      <c r="O17" s="54"/>
      <c r="P17" s="83"/>
      <c r="Q17" s="55"/>
      <c r="R17" s="55"/>
      <c r="S17" s="63"/>
    </row>
    <row r="18" spans="2:19" ht="24.95" customHeight="1" x14ac:dyDescent="0.2">
      <c r="B18" s="54" t="s">
        <v>253</v>
      </c>
      <c r="C18" s="54" t="s">
        <v>254</v>
      </c>
      <c r="D18" s="54"/>
      <c r="E18" s="83"/>
      <c r="F18" s="83"/>
      <c r="G18" s="54"/>
      <c r="H18" s="83"/>
      <c r="I18" s="83"/>
      <c r="J18" s="54"/>
      <c r="K18" s="83"/>
      <c r="L18" s="63"/>
      <c r="M18" s="54" t="s">
        <v>141</v>
      </c>
      <c r="N18" s="54"/>
      <c r="O18" s="54"/>
      <c r="P18" s="83"/>
      <c r="Q18" s="55"/>
      <c r="R18" s="55"/>
      <c r="S18" s="63"/>
    </row>
    <row r="19" spans="2:19" ht="24.95" customHeight="1" x14ac:dyDescent="0.2">
      <c r="B19" s="54"/>
      <c r="C19" s="54"/>
      <c r="D19" s="54"/>
      <c r="E19" s="83"/>
      <c r="F19" s="83"/>
      <c r="G19" s="54"/>
      <c r="H19" s="83"/>
      <c r="I19" s="83"/>
      <c r="J19" s="54"/>
      <c r="K19" s="83"/>
      <c r="L19" s="63"/>
      <c r="M19" s="54" t="s">
        <v>141</v>
      </c>
      <c r="N19" s="54"/>
      <c r="O19" s="54"/>
      <c r="P19" s="83"/>
      <c r="Q19" s="55"/>
      <c r="R19" s="55"/>
      <c r="S19" s="63"/>
    </row>
    <row r="20" spans="2:19" ht="24.95" customHeight="1" x14ac:dyDescent="0.2">
      <c r="B20" s="54"/>
      <c r="C20" s="54"/>
      <c r="D20" s="54"/>
      <c r="E20" s="83"/>
      <c r="F20" s="83"/>
      <c r="G20" s="54"/>
      <c r="H20" s="83"/>
      <c r="I20" s="83"/>
      <c r="J20" s="54"/>
      <c r="K20" s="83"/>
      <c r="L20" s="63"/>
      <c r="M20" s="54" t="s">
        <v>141</v>
      </c>
      <c r="N20" s="54"/>
      <c r="O20" s="54"/>
      <c r="P20" s="83"/>
      <c r="Q20" s="55"/>
      <c r="R20" s="55"/>
      <c r="S20" s="63"/>
    </row>
    <row r="21" spans="2:19" ht="24.95" customHeight="1" x14ac:dyDescent="0.2">
      <c r="B21" s="54"/>
      <c r="C21" s="54"/>
      <c r="D21" s="54"/>
      <c r="E21" s="83"/>
      <c r="F21" s="83"/>
      <c r="G21" s="54"/>
      <c r="H21" s="83"/>
      <c r="I21" s="83"/>
      <c r="J21" s="54"/>
      <c r="K21" s="83"/>
      <c r="L21" s="63"/>
      <c r="M21" s="54"/>
      <c r="N21" s="54"/>
      <c r="O21" s="54"/>
      <c r="P21" s="83"/>
      <c r="Q21" s="55"/>
      <c r="R21" s="55"/>
      <c r="S21" s="63"/>
    </row>
    <row r="22" spans="2:19" ht="24.95" customHeight="1" x14ac:dyDescent="0.2">
      <c r="B22" s="41"/>
      <c r="C22" s="41"/>
      <c r="D22" s="41"/>
      <c r="E22" s="84"/>
      <c r="F22" s="84"/>
      <c r="G22" s="41"/>
      <c r="H22" s="84"/>
      <c r="I22" s="84"/>
      <c r="J22" s="41"/>
      <c r="K22" s="84"/>
      <c r="L22" s="85"/>
      <c r="M22" s="41"/>
      <c r="N22" s="41"/>
      <c r="O22" s="41"/>
      <c r="P22" s="84"/>
      <c r="Q22" s="42"/>
      <c r="R22" s="42"/>
      <c r="S22" s="85"/>
    </row>
    <row r="23" spans="2:19" ht="24.95" customHeight="1" x14ac:dyDescent="0.2">
      <c r="B23" s="41"/>
      <c r="C23" s="41"/>
      <c r="D23" s="41"/>
      <c r="E23" s="84"/>
      <c r="F23" s="84"/>
      <c r="G23" s="41"/>
      <c r="H23" s="84"/>
      <c r="I23" s="84"/>
      <c r="J23" s="41"/>
      <c r="K23" s="84"/>
      <c r="L23" s="85"/>
      <c r="M23" s="41"/>
      <c r="N23" s="41"/>
      <c r="O23" s="41"/>
      <c r="P23" s="84"/>
      <c r="Q23" s="42"/>
      <c r="R23" s="42"/>
      <c r="S23" s="85"/>
    </row>
  </sheetData>
  <mergeCells count="5">
    <mergeCell ref="B12:B15"/>
    <mergeCell ref="O9:S9"/>
    <mergeCell ref="C8:I8"/>
    <mergeCell ref="E6:G6"/>
    <mergeCell ref="E7:G7"/>
  </mergeCells>
  <phoneticPr fontId="25" type="noConversion"/>
  <printOptions horizontalCentered="1" verticalCentered="1" gridLinesSet="0"/>
  <pageMargins left="0.54" right="0.89" top="0" bottom="0.5" header="0.5" footer="0.5"/>
  <pageSetup scale="57" orientation="landscape" horizontalDpi="4294967292" verticalDpi="300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DFMEA Form</vt:lpstr>
      <vt:lpstr>DFEMA Lub Pump</vt:lpstr>
      <vt:lpstr>P_FMEA_form fourth edtn</vt:lpstr>
      <vt:lpstr>Severity_DFMEA</vt:lpstr>
      <vt:lpstr>DFMEA Ball pen</vt:lpstr>
      <vt:lpstr>Occurrence_DFMEA</vt:lpstr>
      <vt:lpstr>Detection_DFMEA</vt:lpstr>
      <vt:lpstr>Severity_PFMEA</vt:lpstr>
      <vt:lpstr>Occurence_PFMEA</vt:lpstr>
      <vt:lpstr>Detection_PFMEA</vt:lpstr>
      <vt:lpstr>DFMEA Checklist</vt:lpstr>
      <vt:lpstr>PFMEA Checklist</vt:lpstr>
      <vt:lpstr>PFMEA Example1</vt:lpstr>
      <vt:lpstr>PFMEA example grinding</vt:lpstr>
      <vt:lpstr>PFMEA example concrete mixing</vt:lpstr>
      <vt:lpstr>'DFMEA Form'!Print_Area</vt:lpstr>
      <vt:lpstr>'PFMEA example concrete mixing'!Print_Area</vt:lpstr>
      <vt:lpstr>'PFMEA example grinding'!Print_Area</vt:lpstr>
      <vt:lpstr>'PFMEA Example1'!Print_Area</vt:lpstr>
      <vt:lpstr>'DFEMA Lub Pump'!Print_Titles</vt:lpstr>
      <vt:lpstr>'DFMEA Ball pen'!Print_Titles</vt:lpstr>
      <vt:lpstr>'DFMEA Form'!Print_Titles</vt:lpstr>
      <vt:lpstr>'P_FMEA_form fourth edtn'!Print_Titles</vt:lpstr>
      <vt:lpstr>'PFMEA example concrete mixing'!Print_Titles</vt:lpstr>
      <vt:lpstr>'PFMEA example grinding'!Print_Titles</vt:lpstr>
      <vt:lpstr>'PFMEA Example1'!Print_Titles</vt:lpstr>
    </vt:vector>
  </TitlesOfParts>
  <Company>CUMMINS INDIA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Urdhwareshe</dc:creator>
  <cp:lastModifiedBy>Hemant</cp:lastModifiedBy>
  <cp:lastPrinted>2007-06-18T04:04:32Z</cp:lastPrinted>
  <dcterms:created xsi:type="dcterms:W3CDTF">2004-01-26T11:28:29Z</dcterms:created>
  <dcterms:modified xsi:type="dcterms:W3CDTF">2015-08-17T08:04:15Z</dcterms:modified>
</cp:coreProperties>
</file>